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19095" windowHeight="7425"/>
  </bookViews>
  <sheets>
    <sheet name="ПР. 1- Ф1  " sheetId="5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N88" i="5" l="1"/>
  <c r="N87" i="5"/>
  <c r="N72" i="5"/>
  <c r="N53" i="5"/>
  <c r="N52" i="5"/>
  <c r="N51" i="5"/>
  <c r="N45" i="5"/>
  <c r="N41" i="5"/>
  <c r="N35" i="5"/>
  <c r="N32" i="5"/>
  <c r="N23" i="5"/>
  <c r="M43" i="5" l="1"/>
  <c r="L43" i="5"/>
  <c r="C35" i="5"/>
  <c r="M34" i="5"/>
  <c r="F34" i="5"/>
  <c r="L32" i="5"/>
  <c r="M26" i="5"/>
  <c r="M32" i="5" s="1"/>
  <c r="F26" i="5"/>
  <c r="F32" i="5" s="1"/>
  <c r="M25" i="5"/>
  <c r="F25" i="5"/>
  <c r="L23" i="5"/>
  <c r="M17" i="5"/>
  <c r="M23" i="5" s="1"/>
  <c r="F17" i="5"/>
  <c r="F23" i="5" s="1"/>
  <c r="F35" i="5" s="1"/>
  <c r="F41" i="5" l="1"/>
  <c r="M35" i="5"/>
  <c r="M41" i="5" s="1"/>
  <c r="L35" i="5"/>
  <c r="L41" i="5" s="1"/>
</calcChain>
</file>

<file path=xl/sharedStrings.xml><?xml version="1.0" encoding="utf-8"?>
<sst xmlns="http://schemas.openxmlformats.org/spreadsheetml/2006/main" count="157" uniqueCount="67">
  <si>
    <t>№ п/п</t>
  </si>
  <si>
    <t>Адрес</t>
  </si>
  <si>
    <t>Общая площадь помещений в многоквартирном доме, кв.м.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</si>
  <si>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</si>
  <si>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</si>
  <si>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 стоимость ремонта</t>
  </si>
  <si>
    <t>Ремонт крыши</t>
  </si>
  <si>
    <t>Ремонт и замена лифтового оборудования, признанного непригодным для эксплуатации, ремонт лифтовых шахт</t>
  </si>
  <si>
    <t>Ремонт внутридомовых инженерных систем:</t>
  </si>
  <si>
    <t>горячего водоснабжения</t>
  </si>
  <si>
    <t>холодного водоснабжения</t>
  </si>
  <si>
    <t>в том числн</t>
  </si>
  <si>
    <t>в том числе</t>
  </si>
  <si>
    <t>в т.ч.</t>
  </si>
  <si>
    <t>в  т.ч.</t>
  </si>
  <si>
    <t>в т.ч.переустройство невентилируемой крыши на вентилируемуюкрышу, устройство выходов на кровлю</t>
  </si>
  <si>
    <t>электроснабжение</t>
  </si>
  <si>
    <t>установка коллективных (общедомовых) ПУ и УУ</t>
  </si>
  <si>
    <t>теплоснабжение и газоснабжение</t>
  </si>
  <si>
    <t>теплоснабжение</t>
  </si>
  <si>
    <t>газоснабжение</t>
  </si>
  <si>
    <t>водоотведения</t>
  </si>
  <si>
    <t>Ремонт подвальных помещений, относящихся к общему имуществу в многоквартирном доме</t>
  </si>
  <si>
    <t>Утепление и ремонт фасадов</t>
  </si>
  <si>
    <t>в том числе утепление фасада</t>
  </si>
  <si>
    <t>Ремонт фундамента  многоквартирного дома</t>
  </si>
  <si>
    <t>Прочие виды работ, не выполняемые за счет минимального размера взноса</t>
  </si>
  <si>
    <t>средства собственников</t>
  </si>
  <si>
    <t>минимальный размер взноса</t>
  </si>
  <si>
    <t>взнос, превышающий минимальный размер</t>
  </si>
  <si>
    <t>иные источники</t>
  </si>
  <si>
    <t>краевого бюджета</t>
  </si>
  <si>
    <t>местного бюджета</t>
  </si>
  <si>
    <t>меры финансовой поддержки</t>
  </si>
  <si>
    <t>Всего</t>
  </si>
  <si>
    <t>государственной корпорации-Фонд содействия реформированию жилищно-коммунального хозяйства</t>
  </si>
  <si>
    <t>Удельная стоимость  капитального ремонта 1 кв.м. общей площади помещений многоквартирного дома, руб/кв.м.</t>
  </si>
  <si>
    <t>Утвержденная предельная стоимость капитального ремонта 1 кв.м. общей площади помещений многоквартирного дома, руб/кв.м.</t>
  </si>
  <si>
    <t>г. Назарово, ул. Арбузова, д.75 В</t>
  </si>
  <si>
    <t>Приложение № 1</t>
  </si>
  <si>
    <t>к постановлению администрации города</t>
  </si>
  <si>
    <r>
      <t xml:space="preserve">Раздел №1. </t>
    </r>
    <r>
      <rPr>
        <sz val="14"/>
        <color rgb="FF000000"/>
        <rFont val="Times New Roman"/>
        <family val="1"/>
        <charset val="204"/>
      </rPr>
      <t xml:space="preserve">Стоимость </t>
    </r>
    <r>
      <rPr>
        <sz val="14"/>
        <color theme="1"/>
        <rFont val="Times New Roman"/>
        <family val="1"/>
        <charset val="204"/>
      </rPr>
      <t>услуг и (или) работ</t>
    </r>
    <r>
      <rPr>
        <sz val="14"/>
        <color rgb="FF000000"/>
        <rFont val="Times New Roman"/>
        <family val="1"/>
        <charset val="204"/>
      </rPr>
      <t xml:space="preserve"> по капитальному ремонту общего имущества в многоквартирных домах, включенных в краткосрочный план по г.Назарово</t>
    </r>
  </si>
  <si>
    <t>Форма №1</t>
  </si>
  <si>
    <t>г. Назарово, ул. Арбузова, д. 85Б</t>
  </si>
  <si>
    <t>Краткосрочный план реализации региональной программы капитального ремонта общего имущества в многоквартирных домах, расположенных на территории г. Назарово  на  2015 год</t>
  </si>
  <si>
    <t>на 2015  год</t>
  </si>
  <si>
    <t xml:space="preserve">1. Многоквартирные дома, формирующие фонды капитального ремонта на счете регионального оператора  </t>
  </si>
  <si>
    <t>2.3</t>
  </si>
  <si>
    <t>г. Назарово, ул Арбузова, д. 89</t>
  </si>
  <si>
    <t>средства
собствен
ников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</si>
  <si>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</si>
  <si>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</si>
  <si>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</si>
  <si>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</si>
  <si>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 xml:space="preserve"> 2 .  "Многоквартирные дома, формирующие фонды капитального ремонта на специальном счете регионального оператора"</t>
  </si>
  <si>
    <t>2.1</t>
  </si>
  <si>
    <t>1.1</t>
  </si>
  <si>
    <t>1.2</t>
  </si>
  <si>
    <t>г. Назарово, ул Арбузова, д. 125А</t>
  </si>
  <si>
    <t>г. Назарово, ул К.Маркса, д. 54</t>
  </si>
  <si>
    <t>Итого по специальному счету регионального оператора</t>
  </si>
  <si>
    <t>Х</t>
  </si>
  <si>
    <t>X</t>
  </si>
  <si>
    <t>Всего по город Назарово</t>
  </si>
  <si>
    <t>Итого по счету регионального оператора</t>
  </si>
  <si>
    <t>2.2</t>
  </si>
  <si>
    <t>от   23.11.2016       №  1764 -п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</si>
</sst>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3" fillId="0" borderId="1" xfId="0" applyFont="1" applyBorder="1" applyAlignment="1"/>
    <xf numFmtId="0" fontId="2" fillId="0" borderId="1" xfId="0" applyFont="1" applyBorder="1" applyAlignment="1">
      <alignment wrapText="1"/>
    </xf>
    <xf numFmtId="0" fontId="3" fillId="0" borderId="1" xfId="0" applyFont="1" applyBorder="1"/>
    <xf numFmtId="0" fontId="3" fillId="0" borderId="4" xfId="0" applyFont="1" applyBorder="1" applyAlignment="1"/>
    <xf numFmtId="0" fontId="3" fillId="0" borderId="1" xfId="0" applyFont="1" applyBorder="1" applyAlignment="1">
      <alignment textRotation="90" wrapText="1"/>
    </xf>
    <xf numFmtId="0" fontId="3" fillId="0" borderId="1" xfId="0" applyFont="1" applyFill="1" applyBorder="1"/>
    <xf numFmtId="0" fontId="3" fillId="0" borderId="1" xfId="0" applyFont="1" applyBorder="1" applyAlignment="1">
      <alignment wrapText="1"/>
    </xf>
    <xf numFmtId="0" fontId="3" fillId="0" borderId="7" xfId="0" applyFont="1" applyBorder="1"/>
    <xf numFmtId="0" fontId="2" fillId="0" borderId="2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right" indent="15"/>
    </xf>
    <xf numFmtId="0" fontId="1" fillId="0" borderId="0" xfId="0" applyFont="1"/>
    <xf numFmtId="0" fontId="6" fillId="0" borderId="0" xfId="0" applyFont="1" applyAlignment="1"/>
    <xf numFmtId="2" fontId="3" fillId="0" borderId="1" xfId="0" applyNumberFormat="1" applyFont="1" applyBorder="1"/>
    <xf numFmtId="0" fontId="3" fillId="0" borderId="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4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/>
    </xf>
    <xf numFmtId="0" fontId="9" fillId="2" borderId="0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right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textRotation="90" wrapText="1"/>
    </xf>
    <xf numFmtId="4" fontId="0" fillId="0" borderId="0" xfId="0" applyNumberForma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textRotation="90" wrapText="1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49" fontId="9" fillId="2" borderId="1" xfId="0" applyNumberFormat="1" applyFont="1" applyFill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textRotation="90" wrapText="1"/>
    </xf>
    <xf numFmtId="0" fontId="5" fillId="0" borderId="3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 textRotation="90" wrapText="1"/>
    </xf>
    <xf numFmtId="0" fontId="3" fillId="0" borderId="2" xfId="0" applyFont="1" applyBorder="1" applyAlignment="1">
      <alignment horizontal="center" textRotation="90" wrapText="1"/>
    </xf>
    <xf numFmtId="0" fontId="3" fillId="0" borderId="3" xfId="0" applyFont="1" applyBorder="1" applyAlignment="1">
      <alignment horizontal="center" textRotation="90" wrapText="1"/>
    </xf>
    <xf numFmtId="0" fontId="3" fillId="0" borderId="3" xfId="0" applyFont="1" applyBorder="1" applyAlignment="1">
      <alignment horizontal="center" textRotation="90"/>
    </xf>
    <xf numFmtId="0" fontId="3" fillId="0" borderId="4" xfId="0" applyFont="1" applyBorder="1" applyAlignment="1">
      <alignment horizontal="center" textRotation="90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textRotation="90" wrapText="1"/>
    </xf>
    <xf numFmtId="0" fontId="2" fillId="0" borderId="8" xfId="0" applyFont="1" applyBorder="1" applyAlignment="1">
      <alignment horizontal="center" textRotation="90" wrapText="1"/>
    </xf>
    <xf numFmtId="0" fontId="2" fillId="0" borderId="9" xfId="0" applyFont="1" applyBorder="1" applyAlignment="1">
      <alignment horizontal="center" textRotation="90" wrapText="1"/>
    </xf>
    <xf numFmtId="0" fontId="2" fillId="0" borderId="10" xfId="0" applyFont="1" applyBorder="1" applyAlignment="1">
      <alignment horizontal="center" textRotation="90" wrapText="1"/>
    </xf>
    <xf numFmtId="0" fontId="2" fillId="0" borderId="11" xfId="0" applyFont="1" applyBorder="1" applyAlignment="1">
      <alignment horizontal="center" textRotation="90" wrapText="1"/>
    </xf>
    <xf numFmtId="0" fontId="2" fillId="0" borderId="12" xfId="0" applyFont="1" applyBorder="1" applyAlignment="1">
      <alignment horizontal="center" textRotation="90" wrapText="1"/>
    </xf>
    <xf numFmtId="0" fontId="2" fillId="0" borderId="13" xfId="0" applyFont="1" applyBorder="1" applyAlignment="1">
      <alignment horizontal="center" textRotation="90" wrapText="1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textRotation="90" shrinkToFit="1"/>
    </xf>
    <xf numFmtId="0" fontId="3" fillId="0" borderId="3" xfId="0" applyFont="1" applyBorder="1" applyAlignment="1">
      <alignment horizontal="center" textRotation="90" shrinkToFit="1"/>
    </xf>
    <xf numFmtId="0" fontId="3" fillId="0" borderId="4" xfId="0" applyFont="1" applyBorder="1" applyAlignment="1">
      <alignment horizontal="center" textRotation="90" shrinkToFi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textRotation="90" wrapText="1"/>
    </xf>
    <xf numFmtId="4" fontId="9" fillId="2" borderId="1" xfId="0" applyNumberFormat="1" applyFont="1" applyFill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textRotation="90" wrapText="1"/>
    </xf>
    <xf numFmtId="49" fontId="9" fillId="2" borderId="4" xfId="0" applyNumberFormat="1" applyFont="1" applyFill="1" applyBorder="1" applyAlignment="1">
      <alignment horizontal="center" vertical="center" textRotation="90" wrapText="1"/>
    </xf>
    <xf numFmtId="0" fontId="10" fillId="2" borderId="2" xfId="0" applyFont="1" applyFill="1" applyBorder="1" applyAlignment="1">
      <alignment horizontal="center" vertical="center" textRotation="90" wrapText="1"/>
    </xf>
    <xf numFmtId="0" fontId="10" fillId="2" borderId="3" xfId="0" applyFont="1" applyFill="1" applyBorder="1" applyAlignment="1">
      <alignment horizontal="center" vertical="center" textRotation="90" wrapText="1"/>
    </xf>
    <xf numFmtId="0" fontId="10" fillId="2" borderId="4" xfId="0" applyFont="1" applyFill="1" applyBorder="1" applyAlignment="1">
      <alignment horizontal="center" vertical="center" textRotation="90" wrapText="1"/>
    </xf>
    <xf numFmtId="4" fontId="9" fillId="2" borderId="2" xfId="0" applyNumberFormat="1" applyFont="1" applyFill="1" applyBorder="1" applyAlignment="1">
      <alignment horizontal="center" vertical="center" textRotation="90" wrapText="1"/>
    </xf>
    <xf numFmtId="4" fontId="9" fillId="2" borderId="3" xfId="0" applyNumberFormat="1" applyFont="1" applyFill="1" applyBorder="1" applyAlignment="1">
      <alignment horizontal="center" vertical="center" textRotation="90" wrapText="1"/>
    </xf>
    <xf numFmtId="4" fontId="9" fillId="2" borderId="4" xfId="0" applyNumberFormat="1" applyFont="1" applyFill="1" applyBorder="1" applyAlignment="1">
      <alignment horizontal="center" vertical="center" textRotation="90" wrapText="1"/>
    </xf>
    <xf numFmtId="0" fontId="9" fillId="2" borderId="2" xfId="0" applyFont="1" applyFill="1" applyBorder="1" applyAlignment="1">
      <alignment horizontal="center" vertical="center" textRotation="90" wrapText="1"/>
    </xf>
    <xf numFmtId="0" fontId="9" fillId="2" borderId="4" xfId="0" applyFont="1" applyFill="1" applyBorder="1" applyAlignment="1">
      <alignment horizontal="center" vertical="center" textRotation="90" wrapText="1"/>
    </xf>
    <xf numFmtId="0" fontId="9" fillId="2" borderId="3" xfId="0" applyFont="1" applyFill="1" applyBorder="1" applyAlignment="1">
      <alignment horizontal="center" vertical="center" textRotation="90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textRotation="90" wrapText="1"/>
    </xf>
    <xf numFmtId="0" fontId="10" fillId="2" borderId="9" xfId="0" applyFont="1" applyFill="1" applyBorder="1" applyAlignment="1">
      <alignment horizontal="center" vertical="center" textRotation="90" wrapText="1"/>
    </xf>
    <xf numFmtId="0" fontId="10" fillId="2" borderId="10" xfId="0" applyFont="1" applyFill="1" applyBorder="1" applyAlignment="1">
      <alignment horizontal="center" vertical="center" textRotation="90" wrapText="1"/>
    </xf>
    <xf numFmtId="0" fontId="10" fillId="2" borderId="11" xfId="0" applyFont="1" applyFill="1" applyBorder="1" applyAlignment="1">
      <alignment horizontal="center" vertical="center" textRotation="90" wrapText="1"/>
    </xf>
    <xf numFmtId="0" fontId="10" fillId="2" borderId="12" xfId="0" applyFont="1" applyFill="1" applyBorder="1" applyAlignment="1">
      <alignment horizontal="center" vertical="center" textRotation="90" wrapText="1"/>
    </xf>
    <xf numFmtId="0" fontId="10" fillId="2" borderId="13" xfId="0" applyFont="1" applyFill="1" applyBorder="1" applyAlignment="1">
      <alignment horizontal="center" vertical="center" textRotation="90" wrapText="1"/>
    </xf>
    <xf numFmtId="4" fontId="10" fillId="2" borderId="1" xfId="0" applyNumberFormat="1" applyFont="1" applyFill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center" vertical="center" textRotation="90" wrapText="1"/>
    </xf>
    <xf numFmtId="4" fontId="10" fillId="2" borderId="3" xfId="0" applyNumberFormat="1" applyFont="1" applyFill="1" applyBorder="1" applyAlignment="1">
      <alignment horizontal="center" vertical="center" textRotation="90" wrapText="1"/>
    </xf>
    <xf numFmtId="4" fontId="10" fillId="2" borderId="4" xfId="0" applyNumberFormat="1" applyFont="1" applyFill="1" applyBorder="1" applyAlignment="1">
      <alignment horizontal="center" vertical="center" textRotation="90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0"/>
  <sheetViews>
    <sheetView tabSelected="1" topLeftCell="I1" workbookViewId="0">
      <selection activeCell="V4" sqref="V4"/>
    </sheetView>
  </sheetViews>
  <sheetFormatPr defaultRowHeight="15" x14ac:dyDescent="0.25"/>
  <cols>
    <col min="1" max="1" width="3.7109375" customWidth="1"/>
    <col min="2" max="2" width="5.5703125" customWidth="1"/>
    <col min="3" max="3" width="7.7109375" customWidth="1"/>
    <col min="4" max="4" width="5.140625" customWidth="1"/>
    <col min="5" max="5" width="23.85546875" customWidth="1"/>
    <col min="6" max="6" width="11" customWidth="1"/>
    <col min="7" max="7" width="10.85546875" customWidth="1"/>
    <col min="8" max="8" width="5.5703125" customWidth="1"/>
    <col min="9" max="10" width="7.5703125" customWidth="1"/>
    <col min="11" max="11" width="7" customWidth="1"/>
    <col min="12" max="12" width="11.42578125" customWidth="1"/>
    <col min="13" max="13" width="11.7109375" customWidth="1"/>
    <col min="14" max="14" width="10.140625" customWidth="1"/>
    <col min="15" max="16" width="4.140625" customWidth="1"/>
    <col min="17" max="17" width="8.5703125" customWidth="1"/>
    <col min="18" max="18" width="4.7109375" customWidth="1"/>
    <col min="19" max="19" width="4.42578125" customWidth="1"/>
    <col min="20" max="20" width="4.7109375" customWidth="1"/>
    <col min="21" max="21" width="10.140625" customWidth="1"/>
    <col min="23" max="23" width="10.85546875" customWidth="1"/>
  </cols>
  <sheetData>
    <row r="1" spans="1:27" ht="18.75" x14ac:dyDescent="0.3">
      <c r="N1" s="15" t="s">
        <v>39</v>
      </c>
      <c r="O1" s="15"/>
      <c r="P1" s="15"/>
      <c r="Q1" s="15"/>
      <c r="R1" s="15"/>
      <c r="S1" s="15"/>
      <c r="T1" s="15"/>
      <c r="U1" s="15"/>
      <c r="V1" s="15"/>
      <c r="W1" s="14"/>
      <c r="X1" s="14"/>
    </row>
    <row r="2" spans="1:27" ht="18.75" x14ac:dyDescent="0.3">
      <c r="N2" s="15" t="s">
        <v>40</v>
      </c>
      <c r="O2" s="15"/>
      <c r="P2" s="15"/>
      <c r="Q2" s="15"/>
      <c r="R2" s="15"/>
      <c r="S2" s="15"/>
      <c r="T2" s="15"/>
      <c r="U2" s="15"/>
      <c r="V2" s="15"/>
      <c r="W2" s="15"/>
      <c r="X2" s="14"/>
    </row>
    <row r="3" spans="1:27" ht="18.75" x14ac:dyDescent="0.3">
      <c r="N3" s="15" t="s">
        <v>66</v>
      </c>
      <c r="O3" s="15"/>
      <c r="P3" s="15"/>
      <c r="Q3" s="15"/>
      <c r="R3" s="15"/>
      <c r="S3" s="15"/>
      <c r="T3" s="15"/>
      <c r="U3" s="15"/>
      <c r="V3" s="15"/>
      <c r="W3" s="14"/>
      <c r="X3" s="14"/>
    </row>
    <row r="4" spans="1:27" ht="18.75" x14ac:dyDescent="0.3"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spans="1:27" ht="18.75" x14ac:dyDescent="0.3"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7" s="11" customFormat="1" ht="34.5" customHeight="1" x14ac:dyDescent="0.3">
      <c r="A6" s="52" t="s">
        <v>44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7" s="11" customFormat="1" ht="18.75" x14ac:dyDescent="0.3">
      <c r="A7" s="11" t="s">
        <v>41</v>
      </c>
      <c r="B7" s="15"/>
      <c r="C7" s="15"/>
      <c r="D7" s="15"/>
      <c r="E7" s="15"/>
    </row>
    <row r="8" spans="1:27" s="11" customFormat="1" ht="18.75" x14ac:dyDescent="0.3">
      <c r="A8" s="12"/>
      <c r="B8" s="15"/>
      <c r="C8" s="15"/>
      <c r="D8" s="15"/>
      <c r="E8" s="15"/>
      <c r="G8" s="53" t="s">
        <v>45</v>
      </c>
      <c r="H8" s="53"/>
      <c r="I8" s="53"/>
      <c r="J8" s="53"/>
      <c r="K8" s="53"/>
      <c r="L8" s="53"/>
      <c r="M8" s="53"/>
      <c r="N8" s="19"/>
    </row>
    <row r="9" spans="1:27" s="11" customFormat="1" ht="18.75" x14ac:dyDescent="0.3">
      <c r="A9" s="15"/>
      <c r="B9" s="15"/>
      <c r="C9" s="15"/>
      <c r="D9" s="15"/>
      <c r="E9" s="15"/>
      <c r="U9" s="13"/>
      <c r="V9" s="13"/>
      <c r="X9" s="18" t="s">
        <v>42</v>
      </c>
      <c r="AA9" s="18"/>
    </row>
    <row r="10" spans="1:27" ht="15.75" customHeight="1" x14ac:dyDescent="0.25">
      <c r="A10" s="54" t="s">
        <v>0</v>
      </c>
      <c r="B10" s="55" t="s">
        <v>1</v>
      </c>
      <c r="C10" s="55" t="s">
        <v>2</v>
      </c>
      <c r="D10" s="56" t="s">
        <v>3</v>
      </c>
      <c r="E10" s="57"/>
      <c r="F10" s="54" t="s">
        <v>4</v>
      </c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</row>
    <row r="11" spans="1:27" ht="15" customHeight="1" x14ac:dyDescent="0.25">
      <c r="A11" s="54"/>
      <c r="B11" s="55"/>
      <c r="C11" s="55"/>
      <c r="D11" s="58"/>
      <c r="E11" s="59"/>
      <c r="F11" s="48" t="s">
        <v>5</v>
      </c>
      <c r="G11" s="33" t="s">
        <v>11</v>
      </c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</row>
    <row r="12" spans="1:27" x14ac:dyDescent="0.25">
      <c r="A12" s="54"/>
      <c r="B12" s="55"/>
      <c r="C12" s="55"/>
      <c r="D12" s="58"/>
      <c r="E12" s="59"/>
      <c r="F12" s="49"/>
      <c r="G12" s="48" t="s">
        <v>6</v>
      </c>
      <c r="H12" s="48" t="s">
        <v>15</v>
      </c>
      <c r="I12" s="48" t="s">
        <v>7</v>
      </c>
      <c r="J12" s="33" t="s">
        <v>8</v>
      </c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48" t="s">
        <v>22</v>
      </c>
      <c r="W12" s="63" t="s">
        <v>23</v>
      </c>
      <c r="X12" s="48" t="s">
        <v>24</v>
      </c>
      <c r="Y12" s="48" t="s">
        <v>25</v>
      </c>
      <c r="Z12" s="48" t="s">
        <v>26</v>
      </c>
    </row>
    <row r="13" spans="1:27" x14ac:dyDescent="0.25">
      <c r="A13" s="54"/>
      <c r="B13" s="55"/>
      <c r="C13" s="55"/>
      <c r="D13" s="58"/>
      <c r="E13" s="59"/>
      <c r="F13" s="49"/>
      <c r="G13" s="49"/>
      <c r="H13" s="49"/>
      <c r="I13" s="49"/>
      <c r="J13" s="50" t="s">
        <v>16</v>
      </c>
      <c r="K13" s="4" t="s">
        <v>14</v>
      </c>
      <c r="L13" s="49" t="s">
        <v>18</v>
      </c>
      <c r="M13" s="39" t="s">
        <v>12</v>
      </c>
      <c r="N13" s="62"/>
      <c r="O13" s="62"/>
      <c r="P13" s="40"/>
      <c r="Q13" s="49" t="s">
        <v>9</v>
      </c>
      <c r="R13" s="4" t="s">
        <v>13</v>
      </c>
      <c r="S13" s="49" t="s">
        <v>10</v>
      </c>
      <c r="T13" s="4" t="s">
        <v>13</v>
      </c>
      <c r="U13" s="49" t="s">
        <v>21</v>
      </c>
      <c r="V13" s="49"/>
      <c r="W13" s="64"/>
      <c r="X13" s="49"/>
      <c r="Y13" s="49"/>
      <c r="Z13" s="49"/>
    </row>
    <row r="14" spans="1:27" ht="192" customHeight="1" x14ac:dyDescent="0.25">
      <c r="A14" s="54"/>
      <c r="B14" s="55"/>
      <c r="C14" s="55"/>
      <c r="D14" s="60"/>
      <c r="E14" s="61"/>
      <c r="F14" s="47"/>
      <c r="G14" s="47"/>
      <c r="H14" s="47"/>
      <c r="I14" s="47"/>
      <c r="J14" s="51"/>
      <c r="K14" s="5" t="s">
        <v>17</v>
      </c>
      <c r="L14" s="47"/>
      <c r="M14" s="20" t="s">
        <v>19</v>
      </c>
      <c r="N14" s="5" t="s">
        <v>17</v>
      </c>
      <c r="O14" s="31" t="s">
        <v>20</v>
      </c>
      <c r="P14" s="5" t="s">
        <v>17</v>
      </c>
      <c r="Q14" s="47"/>
      <c r="R14" s="5" t="s">
        <v>17</v>
      </c>
      <c r="S14" s="47"/>
      <c r="T14" s="5" t="s">
        <v>17</v>
      </c>
      <c r="U14" s="47"/>
      <c r="V14" s="47"/>
      <c r="W14" s="65"/>
      <c r="X14" s="47"/>
      <c r="Y14" s="47"/>
      <c r="Z14" s="47"/>
    </row>
    <row r="15" spans="1:27" x14ac:dyDescent="0.25">
      <c r="A15" s="3">
        <v>1</v>
      </c>
      <c r="B15" s="2">
        <v>2</v>
      </c>
      <c r="C15" s="3">
        <v>3</v>
      </c>
      <c r="D15" s="39">
        <v>4</v>
      </c>
      <c r="E15" s="40"/>
      <c r="F15" s="6">
        <v>5</v>
      </c>
      <c r="G15" s="3">
        <v>6</v>
      </c>
      <c r="H15" s="3">
        <v>7</v>
      </c>
      <c r="I15" s="3">
        <v>8</v>
      </c>
      <c r="J15" s="3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1">
        <v>21</v>
      </c>
      <c r="W15" s="1">
        <v>22</v>
      </c>
      <c r="X15" s="1">
        <v>23</v>
      </c>
      <c r="Y15" s="1">
        <v>24</v>
      </c>
      <c r="Z15" s="1">
        <v>25</v>
      </c>
    </row>
    <row r="16" spans="1:27" ht="35.25" customHeight="1" x14ac:dyDescent="0.25">
      <c r="A16" s="3"/>
      <c r="B16" s="9"/>
      <c r="C16" s="3"/>
      <c r="D16" s="17"/>
      <c r="E16" s="45" t="s">
        <v>46</v>
      </c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6"/>
      <c r="V16" s="1"/>
      <c r="W16" s="1"/>
      <c r="X16" s="1"/>
      <c r="Y16" s="1"/>
      <c r="Z16" s="1"/>
    </row>
    <row r="17" spans="1:26" ht="35.25" customHeight="1" x14ac:dyDescent="0.25">
      <c r="A17" s="41" t="s">
        <v>56</v>
      </c>
      <c r="B17" s="42" t="s">
        <v>38</v>
      </c>
      <c r="C17" s="35">
        <v>2768.7</v>
      </c>
      <c r="D17" s="38" t="s">
        <v>27</v>
      </c>
      <c r="E17" s="7" t="s">
        <v>28</v>
      </c>
      <c r="F17" s="3">
        <f>L17</f>
        <v>2000607.25</v>
      </c>
      <c r="G17" s="3"/>
      <c r="H17" s="3"/>
      <c r="I17" s="3"/>
      <c r="J17" s="3"/>
      <c r="K17" s="3"/>
      <c r="L17" s="3">
        <v>2000607.25</v>
      </c>
      <c r="M17" s="3">
        <f>L17</f>
        <v>2000607.25</v>
      </c>
      <c r="N17" s="16">
        <v>241800</v>
      </c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2.25" customHeight="1" x14ac:dyDescent="0.25">
      <c r="A18" s="41"/>
      <c r="B18" s="43"/>
      <c r="C18" s="36"/>
      <c r="D18" s="38"/>
      <c r="E18" s="7" t="s">
        <v>29</v>
      </c>
      <c r="F18" s="8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86.25" customHeight="1" x14ac:dyDescent="0.25">
      <c r="A19" s="41"/>
      <c r="B19" s="43"/>
      <c r="C19" s="36"/>
      <c r="D19" s="38" t="s">
        <v>33</v>
      </c>
      <c r="E19" s="7" t="s">
        <v>35</v>
      </c>
      <c r="F19" s="8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 x14ac:dyDescent="0.25">
      <c r="A20" s="41"/>
      <c r="B20" s="43"/>
      <c r="C20" s="36"/>
      <c r="D20" s="38"/>
      <c r="E20" s="7" t="s">
        <v>31</v>
      </c>
      <c r="F20" s="8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2.5" customHeight="1" x14ac:dyDescent="0.25">
      <c r="A21" s="41"/>
      <c r="B21" s="43"/>
      <c r="C21" s="36"/>
      <c r="D21" s="38"/>
      <c r="E21" s="7" t="s">
        <v>32</v>
      </c>
      <c r="F21" s="8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8.75" customHeight="1" x14ac:dyDescent="0.25">
      <c r="A22" s="41"/>
      <c r="B22" s="43"/>
      <c r="C22" s="36"/>
      <c r="D22" s="38"/>
      <c r="E22" s="7" t="s">
        <v>30</v>
      </c>
      <c r="F22" s="8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21" customHeight="1" x14ac:dyDescent="0.25">
      <c r="A23" s="41"/>
      <c r="B23" s="43"/>
      <c r="C23" s="36"/>
      <c r="D23" s="33" t="s">
        <v>34</v>
      </c>
      <c r="E23" s="33"/>
      <c r="F23" s="3">
        <f>F17</f>
        <v>2000607.25</v>
      </c>
      <c r="G23" s="3"/>
      <c r="H23" s="3"/>
      <c r="I23" s="3"/>
      <c r="J23" s="3"/>
      <c r="K23" s="3"/>
      <c r="L23" s="3">
        <f>L17</f>
        <v>2000607.25</v>
      </c>
      <c r="M23" s="3">
        <f>M17</f>
        <v>2000607.25</v>
      </c>
      <c r="N23" s="16">
        <f>N17</f>
        <v>241800</v>
      </c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72" customHeight="1" x14ac:dyDescent="0.25">
      <c r="A24" s="41"/>
      <c r="B24" s="43"/>
      <c r="C24" s="36"/>
      <c r="D24" s="34" t="s">
        <v>36</v>
      </c>
      <c r="E24" s="34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67.5" customHeight="1" x14ac:dyDescent="0.25">
      <c r="A25" s="41"/>
      <c r="B25" s="44"/>
      <c r="C25" s="37"/>
      <c r="D25" s="34" t="s">
        <v>37</v>
      </c>
      <c r="E25" s="34"/>
      <c r="F25" s="3">
        <f>L25</f>
        <v>722.58</v>
      </c>
      <c r="G25" s="3"/>
      <c r="H25" s="3"/>
      <c r="I25" s="3"/>
      <c r="J25" s="3"/>
      <c r="K25" s="3"/>
      <c r="L25" s="3">
        <v>722.58</v>
      </c>
      <c r="M25" s="3">
        <f>L25</f>
        <v>722.58</v>
      </c>
      <c r="N25" s="3">
        <v>87.33</v>
      </c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34.5" customHeight="1" x14ac:dyDescent="0.25">
      <c r="A26" s="41" t="s">
        <v>57</v>
      </c>
      <c r="B26" s="43" t="s">
        <v>43</v>
      </c>
      <c r="C26" s="35">
        <v>3935.1</v>
      </c>
      <c r="D26" s="47" t="s">
        <v>27</v>
      </c>
      <c r="E26" s="10" t="s">
        <v>28</v>
      </c>
      <c r="F26" s="3">
        <f>L26</f>
        <v>2843424.56</v>
      </c>
      <c r="G26" s="21"/>
      <c r="H26" s="3"/>
      <c r="I26" s="3"/>
      <c r="J26" s="3"/>
      <c r="K26" s="3"/>
      <c r="L26" s="3">
        <v>2843424.56</v>
      </c>
      <c r="M26" s="3">
        <f>L26</f>
        <v>2843424.56</v>
      </c>
      <c r="N26" s="16">
        <v>391400</v>
      </c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50.25" customHeight="1" x14ac:dyDescent="0.25">
      <c r="A27" s="41"/>
      <c r="B27" s="43"/>
      <c r="C27" s="36"/>
      <c r="D27" s="38"/>
      <c r="E27" s="7" t="s">
        <v>29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90" customHeight="1" x14ac:dyDescent="0.25">
      <c r="A28" s="41"/>
      <c r="B28" s="43"/>
      <c r="C28" s="36"/>
      <c r="D28" s="38" t="s">
        <v>33</v>
      </c>
      <c r="E28" s="7" t="s">
        <v>35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1" customHeight="1" x14ac:dyDescent="0.25">
      <c r="A29" s="41"/>
      <c r="B29" s="43"/>
      <c r="C29" s="36"/>
      <c r="D29" s="38"/>
      <c r="E29" s="7" t="s">
        <v>31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6.25" customHeight="1" x14ac:dyDescent="0.25">
      <c r="A30" s="41"/>
      <c r="B30" s="43"/>
      <c r="C30" s="36"/>
      <c r="D30" s="38"/>
      <c r="E30" s="7" t="s">
        <v>32</v>
      </c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22.5" customHeight="1" x14ac:dyDescent="0.25">
      <c r="A31" s="41"/>
      <c r="B31" s="43"/>
      <c r="C31" s="36"/>
      <c r="D31" s="38"/>
      <c r="E31" s="7" t="s">
        <v>30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21" customHeight="1" x14ac:dyDescent="0.25">
      <c r="A32" s="41"/>
      <c r="B32" s="43"/>
      <c r="C32" s="36"/>
      <c r="D32" s="33" t="s">
        <v>34</v>
      </c>
      <c r="E32" s="33"/>
      <c r="F32" s="3">
        <f>F26</f>
        <v>2843424.56</v>
      </c>
      <c r="G32" s="3"/>
      <c r="H32" s="3"/>
      <c r="I32" s="3"/>
      <c r="J32" s="3"/>
      <c r="K32" s="3"/>
      <c r="L32" s="3">
        <f>L26</f>
        <v>2843424.56</v>
      </c>
      <c r="M32" s="3">
        <f>M26</f>
        <v>2843424.56</v>
      </c>
      <c r="N32" s="16">
        <f>N26</f>
        <v>391400</v>
      </c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30" ht="63" customHeight="1" x14ac:dyDescent="0.25">
      <c r="A33" s="41"/>
      <c r="B33" s="43"/>
      <c r="C33" s="36"/>
      <c r="D33" s="34" t="s">
        <v>36</v>
      </c>
      <c r="E33" s="34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30" ht="69" customHeight="1" x14ac:dyDescent="0.25">
      <c r="A34" s="41"/>
      <c r="B34" s="44"/>
      <c r="C34" s="37"/>
      <c r="D34" s="34" t="s">
        <v>37</v>
      </c>
      <c r="E34" s="34"/>
      <c r="F34" s="3">
        <f>L34</f>
        <v>722.58</v>
      </c>
      <c r="G34" s="3"/>
      <c r="H34" s="3"/>
      <c r="I34" s="3"/>
      <c r="J34" s="3"/>
      <c r="K34" s="3"/>
      <c r="L34" s="3">
        <v>722.58</v>
      </c>
      <c r="M34" s="3">
        <f>L34</f>
        <v>722.58</v>
      </c>
      <c r="N34" s="3">
        <v>99.46</v>
      </c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30" ht="26.25" customHeight="1" x14ac:dyDescent="0.25">
      <c r="A35" s="86" t="s">
        <v>64</v>
      </c>
      <c r="B35" s="87"/>
      <c r="C35" s="35">
        <f>C17+C26</f>
        <v>6703.7999999999993</v>
      </c>
      <c r="D35" s="38" t="s">
        <v>27</v>
      </c>
      <c r="E35" s="7" t="s">
        <v>28</v>
      </c>
      <c r="F35" s="3">
        <f>F23+F32</f>
        <v>4844031.8100000005</v>
      </c>
      <c r="G35" s="3"/>
      <c r="H35" s="3"/>
      <c r="I35" s="3"/>
      <c r="J35" s="3"/>
      <c r="K35" s="3"/>
      <c r="L35" s="3">
        <f>F35</f>
        <v>4844031.8100000005</v>
      </c>
      <c r="M35" s="3">
        <f>F35</f>
        <v>4844031.8100000005</v>
      </c>
      <c r="N35" s="16">
        <f>N17+N26</f>
        <v>633200</v>
      </c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30" ht="33.75" customHeight="1" x14ac:dyDescent="0.25">
      <c r="A36" s="88"/>
      <c r="B36" s="89"/>
      <c r="C36" s="36"/>
      <c r="D36" s="38"/>
      <c r="E36" s="7" t="s">
        <v>29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30" ht="81" customHeight="1" x14ac:dyDescent="0.25">
      <c r="A37" s="88"/>
      <c r="B37" s="89"/>
      <c r="C37" s="36"/>
      <c r="D37" s="38" t="s">
        <v>33</v>
      </c>
      <c r="E37" s="7" t="s">
        <v>35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30" x14ac:dyDescent="0.25">
      <c r="A38" s="88"/>
      <c r="B38" s="89"/>
      <c r="C38" s="36"/>
      <c r="D38" s="38"/>
      <c r="E38" s="7" t="s">
        <v>31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30" x14ac:dyDescent="0.25">
      <c r="A39" s="88"/>
      <c r="B39" s="89"/>
      <c r="C39" s="36"/>
      <c r="D39" s="38"/>
      <c r="E39" s="7" t="s">
        <v>32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30" x14ac:dyDescent="0.25">
      <c r="A40" s="88"/>
      <c r="B40" s="89"/>
      <c r="C40" s="36"/>
      <c r="D40" s="38"/>
      <c r="E40" s="7" t="s">
        <v>30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30" ht="18.75" customHeight="1" x14ac:dyDescent="0.25">
      <c r="A41" s="88"/>
      <c r="B41" s="89"/>
      <c r="C41" s="36"/>
      <c r="D41" s="33" t="s">
        <v>34</v>
      </c>
      <c r="E41" s="33"/>
      <c r="F41" s="3">
        <f>F35</f>
        <v>4844031.8100000005</v>
      </c>
      <c r="G41" s="3"/>
      <c r="H41" s="3"/>
      <c r="I41" s="3"/>
      <c r="J41" s="3"/>
      <c r="K41" s="3"/>
      <c r="L41" s="3">
        <f t="shared" ref="L41:M41" si="0">L35</f>
        <v>4844031.8100000005</v>
      </c>
      <c r="M41" s="3">
        <f t="shared" si="0"/>
        <v>4844031.8100000005</v>
      </c>
      <c r="N41" s="16">
        <f>N35</f>
        <v>633200</v>
      </c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30" ht="63.75" customHeight="1" x14ac:dyDescent="0.25">
      <c r="A42" s="88"/>
      <c r="B42" s="89"/>
      <c r="C42" s="36"/>
      <c r="D42" s="34" t="s">
        <v>36</v>
      </c>
      <c r="E42" s="34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30" ht="63" customHeight="1" x14ac:dyDescent="0.25">
      <c r="A43" s="90"/>
      <c r="B43" s="91"/>
      <c r="C43" s="37"/>
      <c r="D43" s="34" t="s">
        <v>37</v>
      </c>
      <c r="E43" s="34"/>
      <c r="F43" s="3">
        <v>722.58</v>
      </c>
      <c r="G43" s="3"/>
      <c r="H43" s="3"/>
      <c r="I43" s="3"/>
      <c r="J43" s="3"/>
      <c r="K43" s="3"/>
      <c r="L43" s="3">
        <f>F43</f>
        <v>722.58</v>
      </c>
      <c r="M43" s="3">
        <f>F43</f>
        <v>722.58</v>
      </c>
      <c r="N43" s="3">
        <v>94.45</v>
      </c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30" ht="26.25" customHeight="1" x14ac:dyDescent="0.25">
      <c r="A44" s="66" t="s">
        <v>54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8"/>
      <c r="AA44" s="22"/>
      <c r="AB44" s="22"/>
      <c r="AC44" s="22"/>
      <c r="AD44" s="22"/>
    </row>
    <row r="45" spans="1:30" ht="27" customHeight="1" x14ac:dyDescent="0.25">
      <c r="A45" s="41" t="s">
        <v>55</v>
      </c>
      <c r="B45" s="69" t="s">
        <v>48</v>
      </c>
      <c r="C45" s="70">
        <v>13348.6</v>
      </c>
      <c r="D45" s="71" t="s">
        <v>49</v>
      </c>
      <c r="E45" s="24" t="s">
        <v>28</v>
      </c>
      <c r="F45" s="25">
        <v>297719</v>
      </c>
      <c r="G45" s="24"/>
      <c r="H45" s="24"/>
      <c r="I45" s="24"/>
      <c r="J45" s="24"/>
      <c r="K45" s="24"/>
      <c r="L45" s="25">
        <v>297719</v>
      </c>
      <c r="M45" s="25">
        <v>297719</v>
      </c>
      <c r="N45" s="25">
        <f>M45</f>
        <v>297719</v>
      </c>
      <c r="O45" s="25"/>
      <c r="P45" s="25"/>
      <c r="Q45" s="26"/>
      <c r="R45" s="26"/>
      <c r="S45" s="26"/>
      <c r="T45" s="24"/>
      <c r="U45" s="24"/>
      <c r="V45" s="24"/>
      <c r="W45" s="25"/>
      <c r="X45" s="23"/>
      <c r="Y45" s="23"/>
      <c r="Z45" s="23"/>
    </row>
    <row r="46" spans="1:30" ht="33.75" customHeight="1" x14ac:dyDescent="0.25">
      <c r="A46" s="41"/>
      <c r="B46" s="69"/>
      <c r="C46" s="70"/>
      <c r="D46" s="71"/>
      <c r="E46" s="24" t="s">
        <v>29</v>
      </c>
      <c r="F46" s="24"/>
      <c r="G46" s="24"/>
      <c r="H46" s="24"/>
      <c r="I46" s="24"/>
      <c r="J46" s="24"/>
      <c r="K46" s="24"/>
      <c r="L46" s="24"/>
      <c r="M46" s="24"/>
      <c r="N46" s="24"/>
      <c r="O46" s="26"/>
      <c r="P46" s="26"/>
      <c r="Q46" s="26"/>
      <c r="R46" s="26"/>
      <c r="S46" s="26"/>
      <c r="T46" s="24"/>
      <c r="U46" s="24"/>
      <c r="V46" s="24"/>
      <c r="W46" s="24"/>
      <c r="X46" s="23"/>
      <c r="Y46" s="23"/>
      <c r="Z46" s="23"/>
    </row>
    <row r="47" spans="1:30" ht="78.75" customHeight="1" x14ac:dyDescent="0.25">
      <c r="A47" s="41"/>
      <c r="B47" s="69"/>
      <c r="C47" s="70"/>
      <c r="D47" s="71" t="s">
        <v>50</v>
      </c>
      <c r="E47" s="24" t="s">
        <v>51</v>
      </c>
      <c r="F47" s="25">
        <v>0</v>
      </c>
      <c r="G47" s="24"/>
      <c r="H47" s="24"/>
      <c r="I47" s="24"/>
      <c r="J47" s="24"/>
      <c r="K47" s="24"/>
      <c r="L47" s="25">
        <v>0</v>
      </c>
      <c r="M47" s="25">
        <v>0</v>
      </c>
      <c r="N47" s="25">
        <v>0</v>
      </c>
      <c r="O47" s="25"/>
      <c r="P47" s="25"/>
      <c r="Q47" s="26"/>
      <c r="R47" s="26"/>
      <c r="S47" s="26"/>
      <c r="T47" s="24"/>
      <c r="U47" s="24"/>
      <c r="V47" s="24"/>
      <c r="W47" s="25"/>
      <c r="X47" s="23"/>
      <c r="Y47" s="23"/>
      <c r="Z47" s="23"/>
    </row>
    <row r="48" spans="1:30" ht="26.25" customHeight="1" x14ac:dyDescent="0.25">
      <c r="A48" s="41"/>
      <c r="B48" s="69"/>
      <c r="C48" s="70"/>
      <c r="D48" s="71"/>
      <c r="E48" s="24" t="s">
        <v>31</v>
      </c>
      <c r="F48" s="25">
        <v>0</v>
      </c>
      <c r="G48" s="24"/>
      <c r="H48" s="24"/>
      <c r="I48" s="24"/>
      <c r="J48" s="24"/>
      <c r="K48" s="24"/>
      <c r="L48" s="25">
        <v>0</v>
      </c>
      <c r="M48" s="25">
        <v>0</v>
      </c>
      <c r="N48" s="25">
        <v>0</v>
      </c>
      <c r="O48" s="25"/>
      <c r="P48" s="25"/>
      <c r="Q48" s="26"/>
      <c r="R48" s="26"/>
      <c r="S48" s="26"/>
      <c r="T48" s="24"/>
      <c r="U48" s="24"/>
      <c r="V48" s="24"/>
      <c r="W48" s="25"/>
      <c r="X48" s="23"/>
      <c r="Y48" s="23"/>
      <c r="Z48" s="23"/>
    </row>
    <row r="49" spans="1:26" ht="26.25" customHeight="1" x14ac:dyDescent="0.25">
      <c r="A49" s="41"/>
      <c r="B49" s="69"/>
      <c r="C49" s="70"/>
      <c r="D49" s="71"/>
      <c r="E49" s="24" t="s">
        <v>32</v>
      </c>
      <c r="F49" s="25">
        <v>0</v>
      </c>
      <c r="G49" s="24"/>
      <c r="H49" s="24"/>
      <c r="I49" s="24"/>
      <c r="J49" s="24"/>
      <c r="K49" s="24"/>
      <c r="L49" s="25">
        <v>0</v>
      </c>
      <c r="M49" s="25">
        <v>0</v>
      </c>
      <c r="N49" s="25">
        <v>0</v>
      </c>
      <c r="O49" s="25"/>
      <c r="P49" s="25"/>
      <c r="Q49" s="26"/>
      <c r="R49" s="26"/>
      <c r="S49" s="26"/>
      <c r="T49" s="24"/>
      <c r="U49" s="24"/>
      <c r="V49" s="24"/>
      <c r="W49" s="25"/>
      <c r="X49" s="23"/>
      <c r="Y49" s="23"/>
      <c r="Z49" s="23"/>
    </row>
    <row r="50" spans="1:26" ht="15" customHeight="1" x14ac:dyDescent="0.25">
      <c r="A50" s="41"/>
      <c r="B50" s="69"/>
      <c r="C50" s="70"/>
      <c r="D50" s="71"/>
      <c r="E50" s="24" t="s">
        <v>30</v>
      </c>
      <c r="F50" s="25">
        <v>0</v>
      </c>
      <c r="G50" s="24"/>
      <c r="H50" s="24"/>
      <c r="I50" s="24"/>
      <c r="J50" s="24"/>
      <c r="K50" s="24"/>
      <c r="L50" s="25">
        <v>0</v>
      </c>
      <c r="M50" s="25">
        <v>0</v>
      </c>
      <c r="N50" s="25">
        <v>0</v>
      </c>
      <c r="O50" s="25"/>
      <c r="P50" s="25"/>
      <c r="Q50" s="26"/>
      <c r="R50" s="26"/>
      <c r="S50" s="26"/>
      <c r="T50" s="24"/>
      <c r="U50" s="24"/>
      <c r="V50" s="24"/>
      <c r="W50" s="25"/>
      <c r="X50" s="23"/>
      <c r="Y50" s="23"/>
      <c r="Z50" s="23"/>
    </row>
    <row r="51" spans="1:26" ht="15" customHeight="1" x14ac:dyDescent="0.25">
      <c r="A51" s="41"/>
      <c r="B51" s="69"/>
      <c r="C51" s="70"/>
      <c r="D51" s="72" t="s">
        <v>34</v>
      </c>
      <c r="E51" s="72"/>
      <c r="F51" s="25">
        <v>297719</v>
      </c>
      <c r="G51" s="24"/>
      <c r="H51" s="24"/>
      <c r="I51" s="24"/>
      <c r="J51" s="24"/>
      <c r="K51" s="24"/>
      <c r="L51" s="25">
        <v>297719</v>
      </c>
      <c r="M51" s="25">
        <v>297719</v>
      </c>
      <c r="N51" s="25">
        <f>N45</f>
        <v>297719</v>
      </c>
      <c r="O51" s="25"/>
      <c r="P51" s="25"/>
      <c r="Q51" s="26"/>
      <c r="R51" s="26"/>
      <c r="S51" s="26"/>
      <c r="T51" s="24"/>
      <c r="U51" s="24"/>
      <c r="V51" s="24"/>
      <c r="W51" s="25"/>
      <c r="X51" s="23"/>
      <c r="Y51" s="23"/>
      <c r="Z51" s="23"/>
    </row>
    <row r="52" spans="1:26" ht="62.25" customHeight="1" x14ac:dyDescent="0.25">
      <c r="A52" s="41"/>
      <c r="B52" s="69"/>
      <c r="C52" s="70"/>
      <c r="D52" s="72" t="s">
        <v>52</v>
      </c>
      <c r="E52" s="72"/>
      <c r="F52" s="25">
        <v>22.3</v>
      </c>
      <c r="G52" s="24"/>
      <c r="H52" s="24"/>
      <c r="I52" s="24"/>
      <c r="J52" s="24"/>
      <c r="K52" s="24"/>
      <c r="L52" s="25">
        <v>22.3</v>
      </c>
      <c r="M52" s="25">
        <v>22.3</v>
      </c>
      <c r="N52" s="25">
        <f>M52</f>
        <v>22.3</v>
      </c>
      <c r="O52" s="25"/>
      <c r="P52" s="25"/>
      <c r="Q52" s="26"/>
      <c r="R52" s="26"/>
      <c r="S52" s="26"/>
      <c r="T52" s="24"/>
      <c r="U52" s="24"/>
      <c r="V52" s="24"/>
      <c r="W52" s="25"/>
      <c r="X52" s="23"/>
      <c r="Y52" s="23"/>
      <c r="Z52" s="23"/>
    </row>
    <row r="53" spans="1:26" ht="67.5" customHeight="1" x14ac:dyDescent="0.25">
      <c r="A53" s="41"/>
      <c r="B53" s="69"/>
      <c r="C53" s="70"/>
      <c r="D53" s="72" t="s">
        <v>53</v>
      </c>
      <c r="E53" s="72"/>
      <c r="F53" s="25">
        <v>722.58</v>
      </c>
      <c r="G53" s="24"/>
      <c r="H53" s="24"/>
      <c r="I53" s="24"/>
      <c r="J53" s="24"/>
      <c r="K53" s="24"/>
      <c r="L53" s="25">
        <v>722.58</v>
      </c>
      <c r="M53" s="25">
        <v>722.58</v>
      </c>
      <c r="N53" s="25">
        <f>M53</f>
        <v>722.58</v>
      </c>
      <c r="O53" s="25"/>
      <c r="P53" s="25"/>
      <c r="Q53" s="26"/>
      <c r="R53" s="26"/>
      <c r="S53" s="26"/>
      <c r="T53" s="24"/>
      <c r="U53" s="24"/>
      <c r="V53" s="24"/>
      <c r="W53" s="24"/>
      <c r="X53" s="23"/>
      <c r="Y53" s="23"/>
      <c r="Z53" s="23"/>
    </row>
    <row r="54" spans="1:26" ht="31.5" customHeight="1" x14ac:dyDescent="0.25">
      <c r="A54" s="73" t="s">
        <v>65</v>
      </c>
      <c r="B54" s="75" t="s">
        <v>58</v>
      </c>
      <c r="C54" s="78">
        <v>5712.6</v>
      </c>
      <c r="D54" s="81" t="s">
        <v>49</v>
      </c>
      <c r="E54" s="24" t="s">
        <v>28</v>
      </c>
      <c r="F54" s="25">
        <v>152435</v>
      </c>
      <c r="G54" s="24"/>
      <c r="H54" s="24"/>
      <c r="I54" s="24"/>
      <c r="J54" s="24"/>
      <c r="K54" s="24"/>
      <c r="L54" s="25"/>
      <c r="M54" s="25"/>
      <c r="N54" s="25"/>
      <c r="O54" s="26"/>
      <c r="P54" s="26"/>
      <c r="Q54" s="26"/>
      <c r="R54" s="24"/>
      <c r="S54" s="24"/>
      <c r="T54" s="24"/>
      <c r="U54" s="25">
        <v>152435</v>
      </c>
      <c r="V54" s="24"/>
      <c r="W54" s="24"/>
      <c r="X54" s="24"/>
      <c r="Y54" s="27"/>
      <c r="Z54" s="27"/>
    </row>
    <row r="55" spans="1:26" ht="33.75" customHeight="1" x14ac:dyDescent="0.25">
      <c r="A55" s="73"/>
      <c r="B55" s="76"/>
      <c r="C55" s="79"/>
      <c r="D55" s="82"/>
      <c r="E55" s="24" t="s">
        <v>29</v>
      </c>
      <c r="F55" s="24"/>
      <c r="G55" s="24"/>
      <c r="H55" s="24"/>
      <c r="I55" s="24"/>
      <c r="J55" s="24"/>
      <c r="K55" s="24"/>
      <c r="L55" s="24"/>
      <c r="M55" s="24"/>
      <c r="N55" s="26"/>
      <c r="O55" s="26"/>
      <c r="P55" s="26"/>
      <c r="Q55" s="26"/>
      <c r="R55" s="24"/>
      <c r="S55" s="24"/>
      <c r="T55" s="24"/>
      <c r="U55" s="24"/>
      <c r="V55" s="24"/>
      <c r="W55" s="24"/>
      <c r="X55" s="24"/>
      <c r="Y55" s="27"/>
      <c r="Z55" s="27"/>
    </row>
    <row r="56" spans="1:26" ht="78" customHeight="1" x14ac:dyDescent="0.25">
      <c r="A56" s="73"/>
      <c r="B56" s="76"/>
      <c r="C56" s="79"/>
      <c r="D56" s="81" t="s">
        <v>50</v>
      </c>
      <c r="E56" s="24" t="s">
        <v>51</v>
      </c>
      <c r="F56" s="25">
        <v>0</v>
      </c>
      <c r="G56" s="24"/>
      <c r="H56" s="24"/>
      <c r="I56" s="24"/>
      <c r="J56" s="24"/>
      <c r="K56" s="24"/>
      <c r="L56" s="25"/>
      <c r="M56" s="25"/>
      <c r="N56" s="25"/>
      <c r="O56" s="26"/>
      <c r="P56" s="26"/>
      <c r="Q56" s="26"/>
      <c r="R56" s="24"/>
      <c r="S56" s="24"/>
      <c r="T56" s="24"/>
      <c r="U56" s="24"/>
      <c r="V56" s="24"/>
      <c r="W56" s="24"/>
      <c r="X56" s="24"/>
      <c r="Y56" s="27"/>
      <c r="Z56" s="27"/>
    </row>
    <row r="57" spans="1:26" ht="26.25" customHeight="1" x14ac:dyDescent="0.25">
      <c r="A57" s="73"/>
      <c r="B57" s="76"/>
      <c r="C57" s="79"/>
      <c r="D57" s="83"/>
      <c r="E57" s="24" t="s">
        <v>31</v>
      </c>
      <c r="F57" s="25">
        <v>0</v>
      </c>
      <c r="G57" s="24"/>
      <c r="H57" s="24"/>
      <c r="I57" s="24"/>
      <c r="J57" s="24"/>
      <c r="K57" s="24"/>
      <c r="L57" s="25"/>
      <c r="M57" s="25"/>
      <c r="N57" s="25"/>
      <c r="O57" s="26"/>
      <c r="P57" s="26"/>
      <c r="Q57" s="26"/>
      <c r="R57" s="24"/>
      <c r="S57" s="24"/>
      <c r="T57" s="24"/>
      <c r="U57" s="24"/>
      <c r="V57" s="24"/>
      <c r="W57" s="24"/>
      <c r="X57" s="24"/>
      <c r="Y57" s="27"/>
      <c r="Z57" s="27"/>
    </row>
    <row r="58" spans="1:26" ht="26.25" customHeight="1" x14ac:dyDescent="0.25">
      <c r="A58" s="73"/>
      <c r="B58" s="76"/>
      <c r="C58" s="79"/>
      <c r="D58" s="83"/>
      <c r="E58" s="24" t="s">
        <v>32</v>
      </c>
      <c r="F58" s="25">
        <v>0</v>
      </c>
      <c r="G58" s="24"/>
      <c r="H58" s="24"/>
      <c r="I58" s="24"/>
      <c r="J58" s="24"/>
      <c r="K58" s="24"/>
      <c r="L58" s="25"/>
      <c r="M58" s="25"/>
      <c r="N58" s="25"/>
      <c r="O58" s="26"/>
      <c r="P58" s="26"/>
      <c r="Q58" s="26"/>
      <c r="R58" s="24"/>
      <c r="S58" s="24"/>
      <c r="T58" s="24"/>
      <c r="U58" s="24"/>
      <c r="V58" s="24"/>
      <c r="W58" s="24"/>
      <c r="X58" s="24"/>
      <c r="Y58" s="27"/>
      <c r="Z58" s="27"/>
    </row>
    <row r="59" spans="1:26" ht="15" customHeight="1" x14ac:dyDescent="0.25">
      <c r="A59" s="73"/>
      <c r="B59" s="76"/>
      <c r="C59" s="79"/>
      <c r="D59" s="82"/>
      <c r="E59" s="24" t="s">
        <v>30</v>
      </c>
      <c r="F59" s="25">
        <v>0</v>
      </c>
      <c r="G59" s="24"/>
      <c r="H59" s="24"/>
      <c r="I59" s="24"/>
      <c r="J59" s="24"/>
      <c r="K59" s="24"/>
      <c r="L59" s="25"/>
      <c r="M59" s="25"/>
      <c r="N59" s="25"/>
      <c r="O59" s="26"/>
      <c r="P59" s="26"/>
      <c r="Q59" s="26"/>
      <c r="R59" s="24"/>
      <c r="S59" s="24"/>
      <c r="T59" s="24"/>
      <c r="U59" s="24"/>
      <c r="V59" s="24"/>
      <c r="W59" s="24"/>
      <c r="X59" s="24"/>
      <c r="Y59" s="27"/>
      <c r="Z59" s="27"/>
    </row>
    <row r="60" spans="1:26" ht="15" customHeight="1" x14ac:dyDescent="0.25">
      <c r="A60" s="73"/>
      <c r="B60" s="76"/>
      <c r="C60" s="79"/>
      <c r="D60" s="84" t="s">
        <v>34</v>
      </c>
      <c r="E60" s="85"/>
      <c r="F60" s="25">
        <v>152435</v>
      </c>
      <c r="G60" s="24"/>
      <c r="H60" s="24"/>
      <c r="I60" s="24"/>
      <c r="J60" s="24"/>
      <c r="K60" s="24"/>
      <c r="L60" s="25"/>
      <c r="M60" s="25"/>
      <c r="N60" s="25"/>
      <c r="O60" s="26"/>
      <c r="P60" s="26"/>
      <c r="Q60" s="26"/>
      <c r="R60" s="24"/>
      <c r="S60" s="24"/>
      <c r="T60" s="24"/>
      <c r="U60" s="25">
        <v>152435</v>
      </c>
      <c r="V60" s="24"/>
      <c r="W60" s="24"/>
      <c r="X60" s="24"/>
      <c r="Y60" s="27"/>
      <c r="Z60" s="27"/>
    </row>
    <row r="61" spans="1:26" ht="63" customHeight="1" x14ac:dyDescent="0.25">
      <c r="A61" s="73"/>
      <c r="B61" s="76"/>
      <c r="C61" s="79"/>
      <c r="D61" s="84" t="s">
        <v>52</v>
      </c>
      <c r="E61" s="85"/>
      <c r="F61" s="25">
        <v>26.68</v>
      </c>
      <c r="G61" s="24"/>
      <c r="H61" s="24"/>
      <c r="I61" s="24"/>
      <c r="J61" s="24"/>
      <c r="K61" s="24"/>
      <c r="L61" s="25"/>
      <c r="M61" s="25"/>
      <c r="N61" s="25"/>
      <c r="O61" s="26"/>
      <c r="P61" s="26"/>
      <c r="Q61" s="26"/>
      <c r="R61" s="24"/>
      <c r="S61" s="24"/>
      <c r="T61" s="24"/>
      <c r="U61" s="24">
        <v>26.26</v>
      </c>
      <c r="V61" s="24"/>
      <c r="W61" s="24"/>
      <c r="X61" s="24"/>
      <c r="Y61" s="27"/>
      <c r="Z61" s="27"/>
    </row>
    <row r="62" spans="1:26" ht="63" customHeight="1" x14ac:dyDescent="0.25">
      <c r="A62" s="74"/>
      <c r="B62" s="77"/>
      <c r="C62" s="80"/>
      <c r="D62" s="84" t="s">
        <v>53</v>
      </c>
      <c r="E62" s="85"/>
      <c r="F62" s="25">
        <v>722.58</v>
      </c>
      <c r="G62" s="24"/>
      <c r="H62" s="24"/>
      <c r="I62" s="24"/>
      <c r="J62" s="24"/>
      <c r="K62" s="24"/>
      <c r="L62" s="25"/>
      <c r="M62" s="25"/>
      <c r="N62" s="25"/>
      <c r="O62" s="26"/>
      <c r="P62" s="26"/>
      <c r="Q62" s="26"/>
      <c r="R62" s="24"/>
      <c r="S62" s="24"/>
      <c r="T62" s="24"/>
      <c r="U62" s="24">
        <v>129.30000000000001</v>
      </c>
      <c r="V62" s="24"/>
      <c r="W62" s="24"/>
      <c r="X62" s="24"/>
      <c r="Y62" s="24"/>
      <c r="Z62" s="27"/>
    </row>
    <row r="63" spans="1:26" ht="31.5" customHeight="1" x14ac:dyDescent="0.25">
      <c r="A63" s="73" t="s">
        <v>47</v>
      </c>
      <c r="B63" s="75" t="s">
        <v>59</v>
      </c>
      <c r="C63" s="78">
        <v>3127.4</v>
      </c>
      <c r="D63" s="81" t="s">
        <v>49</v>
      </c>
      <c r="E63" s="24" t="s">
        <v>28</v>
      </c>
      <c r="F63" s="25">
        <v>143843</v>
      </c>
      <c r="G63" s="24"/>
      <c r="H63" s="24"/>
      <c r="I63" s="24"/>
      <c r="J63" s="24"/>
      <c r="K63" s="24"/>
      <c r="L63" s="25"/>
      <c r="M63" s="25"/>
      <c r="N63" s="25"/>
      <c r="O63" s="26"/>
      <c r="P63" s="26"/>
      <c r="Q63" s="26"/>
      <c r="R63" s="24"/>
      <c r="S63" s="24"/>
      <c r="T63" s="24"/>
      <c r="U63" s="25">
        <v>143843</v>
      </c>
      <c r="V63" s="24"/>
      <c r="W63" s="24"/>
      <c r="X63" s="24"/>
      <c r="Y63" s="24"/>
      <c r="Z63" s="27"/>
    </row>
    <row r="64" spans="1:26" ht="33" customHeight="1" x14ac:dyDescent="0.25">
      <c r="A64" s="73"/>
      <c r="B64" s="76"/>
      <c r="C64" s="79"/>
      <c r="D64" s="82"/>
      <c r="E64" s="24" t="s">
        <v>29</v>
      </c>
      <c r="F64" s="24"/>
      <c r="G64" s="24"/>
      <c r="H64" s="24"/>
      <c r="I64" s="24"/>
      <c r="J64" s="24"/>
      <c r="K64" s="24"/>
      <c r="L64" s="24"/>
      <c r="M64" s="24"/>
      <c r="N64" s="26"/>
      <c r="O64" s="26"/>
      <c r="P64" s="26"/>
      <c r="Q64" s="26"/>
      <c r="R64" s="24"/>
      <c r="S64" s="24"/>
      <c r="T64" s="24"/>
      <c r="U64" s="24"/>
      <c r="V64" s="24"/>
      <c r="W64" s="24"/>
      <c r="X64" s="24"/>
      <c r="Y64" s="24"/>
      <c r="Z64" s="27"/>
    </row>
    <row r="65" spans="1:26" ht="85.5" customHeight="1" x14ac:dyDescent="0.25">
      <c r="A65" s="73"/>
      <c r="B65" s="76"/>
      <c r="C65" s="79"/>
      <c r="D65" s="81" t="s">
        <v>50</v>
      </c>
      <c r="E65" s="24" t="s">
        <v>51</v>
      </c>
      <c r="F65" s="25">
        <v>0</v>
      </c>
      <c r="G65" s="24"/>
      <c r="H65" s="24"/>
      <c r="I65" s="24"/>
      <c r="J65" s="24"/>
      <c r="K65" s="24"/>
      <c r="L65" s="25"/>
      <c r="M65" s="25"/>
      <c r="N65" s="25"/>
      <c r="O65" s="26"/>
      <c r="P65" s="26"/>
      <c r="Q65" s="26"/>
      <c r="R65" s="24"/>
      <c r="S65" s="24"/>
      <c r="T65" s="24"/>
      <c r="U65" s="25">
        <v>0</v>
      </c>
      <c r="V65" s="24"/>
      <c r="W65" s="24"/>
      <c r="X65" s="24"/>
      <c r="Y65" s="24"/>
      <c r="Z65" s="27"/>
    </row>
    <row r="66" spans="1:26" ht="21.75" customHeight="1" x14ac:dyDescent="0.25">
      <c r="A66" s="73"/>
      <c r="B66" s="76"/>
      <c r="C66" s="79"/>
      <c r="D66" s="83"/>
      <c r="E66" s="24" t="s">
        <v>31</v>
      </c>
      <c r="F66" s="25">
        <v>0</v>
      </c>
      <c r="G66" s="24"/>
      <c r="H66" s="24"/>
      <c r="I66" s="24"/>
      <c r="J66" s="24"/>
      <c r="K66" s="24"/>
      <c r="L66" s="25"/>
      <c r="M66" s="25"/>
      <c r="N66" s="25"/>
      <c r="O66" s="26"/>
      <c r="P66" s="26"/>
      <c r="Q66" s="26"/>
      <c r="R66" s="24"/>
      <c r="S66" s="24"/>
      <c r="T66" s="24"/>
      <c r="U66" s="25">
        <v>0</v>
      </c>
      <c r="V66" s="24"/>
      <c r="W66" s="24"/>
      <c r="X66" s="24"/>
      <c r="Y66" s="24"/>
      <c r="Z66" s="27"/>
    </row>
    <row r="67" spans="1:26" ht="26.25" customHeight="1" x14ac:dyDescent="0.25">
      <c r="A67" s="73"/>
      <c r="B67" s="76"/>
      <c r="C67" s="79"/>
      <c r="D67" s="83"/>
      <c r="E67" s="24" t="s">
        <v>32</v>
      </c>
      <c r="F67" s="25">
        <v>0</v>
      </c>
      <c r="G67" s="24"/>
      <c r="H67" s="24"/>
      <c r="I67" s="24"/>
      <c r="J67" s="24"/>
      <c r="K67" s="24"/>
      <c r="L67" s="25"/>
      <c r="M67" s="25"/>
      <c r="N67" s="25"/>
      <c r="O67" s="26"/>
      <c r="P67" s="26"/>
      <c r="Q67" s="26"/>
      <c r="R67" s="24"/>
      <c r="S67" s="24"/>
      <c r="T67" s="24"/>
      <c r="U67" s="25">
        <v>0</v>
      </c>
      <c r="V67" s="24"/>
      <c r="W67" s="24"/>
      <c r="X67" s="24"/>
      <c r="Y67" s="24"/>
      <c r="Z67" s="27"/>
    </row>
    <row r="68" spans="1:26" ht="15" customHeight="1" x14ac:dyDescent="0.25">
      <c r="A68" s="73"/>
      <c r="B68" s="76"/>
      <c r="C68" s="79"/>
      <c r="D68" s="82"/>
      <c r="E68" s="24" t="s">
        <v>30</v>
      </c>
      <c r="F68" s="25">
        <v>0</v>
      </c>
      <c r="G68" s="24"/>
      <c r="H68" s="24"/>
      <c r="I68" s="24"/>
      <c r="J68" s="24"/>
      <c r="K68" s="24"/>
      <c r="L68" s="25"/>
      <c r="M68" s="25"/>
      <c r="N68" s="25"/>
      <c r="O68" s="26"/>
      <c r="P68" s="26"/>
      <c r="Q68" s="26"/>
      <c r="R68" s="24"/>
      <c r="S68" s="24"/>
      <c r="T68" s="24"/>
      <c r="U68" s="25">
        <v>0</v>
      </c>
      <c r="V68" s="24"/>
      <c r="W68" s="24"/>
      <c r="X68" s="24"/>
      <c r="Y68" s="24"/>
      <c r="Z68" s="27"/>
    </row>
    <row r="69" spans="1:26" ht="15" customHeight="1" x14ac:dyDescent="0.25">
      <c r="A69" s="73"/>
      <c r="B69" s="76"/>
      <c r="C69" s="79"/>
      <c r="D69" s="84" t="s">
        <v>34</v>
      </c>
      <c r="E69" s="85"/>
      <c r="F69" s="25">
        <v>143843</v>
      </c>
      <c r="G69" s="24"/>
      <c r="H69" s="24"/>
      <c r="I69" s="24"/>
      <c r="J69" s="24"/>
      <c r="K69" s="24"/>
      <c r="L69" s="25"/>
      <c r="M69" s="25"/>
      <c r="N69" s="25"/>
      <c r="O69" s="26"/>
      <c r="P69" s="26"/>
      <c r="Q69" s="26"/>
      <c r="R69" s="24"/>
      <c r="S69" s="24"/>
      <c r="T69" s="24"/>
      <c r="U69" s="25">
        <v>143843</v>
      </c>
      <c r="V69" s="24"/>
      <c r="W69" s="24"/>
      <c r="X69" s="24"/>
      <c r="Y69" s="24"/>
      <c r="Z69" s="27"/>
    </row>
    <row r="70" spans="1:26" ht="72" customHeight="1" x14ac:dyDescent="0.25">
      <c r="A70" s="73"/>
      <c r="B70" s="76"/>
      <c r="C70" s="79"/>
      <c r="D70" s="84" t="s">
        <v>52</v>
      </c>
      <c r="E70" s="85"/>
      <c r="F70" s="25">
        <v>45.99</v>
      </c>
      <c r="G70" s="24"/>
      <c r="H70" s="24"/>
      <c r="I70" s="24"/>
      <c r="J70" s="24"/>
      <c r="K70" s="24"/>
      <c r="L70" s="25"/>
      <c r="M70" s="25"/>
      <c r="N70" s="25"/>
      <c r="O70" s="26"/>
      <c r="P70" s="26"/>
      <c r="Q70" s="26"/>
      <c r="R70" s="24"/>
      <c r="S70" s="24"/>
      <c r="T70" s="24"/>
      <c r="U70" s="25">
        <v>45.99</v>
      </c>
      <c r="V70" s="24"/>
      <c r="W70" s="24"/>
      <c r="X70" s="24"/>
      <c r="Y70" s="24"/>
      <c r="Z70" s="27"/>
    </row>
    <row r="71" spans="1:26" ht="63" customHeight="1" x14ac:dyDescent="0.25">
      <c r="A71" s="74"/>
      <c r="B71" s="77"/>
      <c r="C71" s="80"/>
      <c r="D71" s="84" t="s">
        <v>53</v>
      </c>
      <c r="E71" s="85"/>
      <c r="F71" s="25">
        <v>722.58</v>
      </c>
      <c r="G71" s="24"/>
      <c r="H71" s="24"/>
      <c r="I71" s="24"/>
      <c r="J71" s="24"/>
      <c r="K71" s="24"/>
      <c r="L71" s="25"/>
      <c r="M71" s="25"/>
      <c r="N71" s="25"/>
      <c r="O71" s="26"/>
      <c r="P71" s="26"/>
      <c r="Q71" s="26"/>
      <c r="R71" s="24"/>
      <c r="S71" s="24"/>
      <c r="T71" s="24"/>
      <c r="U71" s="24">
        <v>129.30000000000001</v>
      </c>
      <c r="V71" s="24"/>
      <c r="W71" s="24"/>
      <c r="X71" s="24"/>
      <c r="Y71" s="24"/>
      <c r="Z71" s="27"/>
    </row>
    <row r="72" spans="1:26" ht="36" customHeight="1" x14ac:dyDescent="0.25">
      <c r="A72" s="86" t="s">
        <v>60</v>
      </c>
      <c r="B72" s="87"/>
      <c r="C72" s="94">
        <v>22188.6</v>
      </c>
      <c r="D72" s="75" t="s">
        <v>49</v>
      </c>
      <c r="E72" s="28" t="s">
        <v>28</v>
      </c>
      <c r="F72" s="29">
        <v>593997</v>
      </c>
      <c r="G72" s="28"/>
      <c r="H72" s="28"/>
      <c r="I72" s="28"/>
      <c r="J72" s="28"/>
      <c r="K72" s="28"/>
      <c r="L72" s="29">
        <v>297719</v>
      </c>
      <c r="M72" s="29">
        <v>297719</v>
      </c>
      <c r="N72" s="29">
        <f>M72</f>
        <v>297719</v>
      </c>
      <c r="O72" s="30"/>
      <c r="P72" s="30"/>
      <c r="Q72" s="30"/>
      <c r="R72" s="28"/>
      <c r="S72" s="28"/>
      <c r="T72" s="28"/>
      <c r="U72" s="30">
        <v>296278</v>
      </c>
      <c r="V72" s="28"/>
      <c r="W72" s="28"/>
      <c r="X72" s="28"/>
      <c r="Y72" s="28"/>
      <c r="Z72" s="27"/>
    </row>
    <row r="73" spans="1:26" ht="32.25" customHeight="1" x14ac:dyDescent="0.25">
      <c r="A73" s="88"/>
      <c r="B73" s="89"/>
      <c r="C73" s="95"/>
      <c r="D73" s="77"/>
      <c r="E73" s="28" t="s">
        <v>29</v>
      </c>
      <c r="F73" s="28"/>
      <c r="G73" s="28"/>
      <c r="H73" s="28"/>
      <c r="I73" s="28"/>
      <c r="J73" s="28"/>
      <c r="K73" s="28"/>
      <c r="L73" s="28"/>
      <c r="M73" s="28"/>
      <c r="N73" s="30"/>
      <c r="O73" s="30"/>
      <c r="P73" s="30"/>
      <c r="Q73" s="30"/>
      <c r="R73" s="28"/>
      <c r="S73" s="28"/>
      <c r="T73" s="28"/>
      <c r="U73" s="30"/>
      <c r="V73" s="28"/>
      <c r="W73" s="28"/>
      <c r="X73" s="28"/>
      <c r="Y73" s="28"/>
      <c r="Z73" s="27"/>
    </row>
    <row r="74" spans="1:26" ht="80.25" customHeight="1" x14ac:dyDescent="0.25">
      <c r="A74" s="88"/>
      <c r="B74" s="89"/>
      <c r="C74" s="95"/>
      <c r="D74" s="75" t="s">
        <v>50</v>
      </c>
      <c r="E74" s="28" t="s">
        <v>51</v>
      </c>
      <c r="F74" s="29">
        <v>0</v>
      </c>
      <c r="G74" s="28"/>
      <c r="H74" s="28"/>
      <c r="I74" s="28"/>
      <c r="J74" s="28"/>
      <c r="K74" s="28"/>
      <c r="L74" s="29">
        <v>0</v>
      </c>
      <c r="M74" s="29">
        <v>0</v>
      </c>
      <c r="N74" s="29">
        <v>0</v>
      </c>
      <c r="O74" s="30"/>
      <c r="P74" s="30"/>
      <c r="Q74" s="30"/>
      <c r="R74" s="28"/>
      <c r="S74" s="28"/>
      <c r="T74" s="28"/>
      <c r="U74" s="29">
        <v>0</v>
      </c>
      <c r="V74" s="28"/>
      <c r="W74" s="28"/>
      <c r="X74" s="28"/>
      <c r="Y74" s="28"/>
      <c r="Z74" s="27"/>
    </row>
    <row r="75" spans="1:26" ht="26.25" customHeight="1" x14ac:dyDescent="0.25">
      <c r="A75" s="88"/>
      <c r="B75" s="89"/>
      <c r="C75" s="95"/>
      <c r="D75" s="76"/>
      <c r="E75" s="28" t="s">
        <v>31</v>
      </c>
      <c r="F75" s="29">
        <v>0</v>
      </c>
      <c r="G75" s="28"/>
      <c r="H75" s="28"/>
      <c r="I75" s="28"/>
      <c r="J75" s="28"/>
      <c r="K75" s="28"/>
      <c r="L75" s="29">
        <v>0</v>
      </c>
      <c r="M75" s="29">
        <v>0</v>
      </c>
      <c r="N75" s="29">
        <v>0</v>
      </c>
      <c r="O75" s="30"/>
      <c r="P75" s="30"/>
      <c r="Q75" s="30"/>
      <c r="R75" s="28"/>
      <c r="S75" s="28"/>
      <c r="T75" s="28"/>
      <c r="U75" s="29">
        <v>0</v>
      </c>
      <c r="V75" s="28"/>
      <c r="W75" s="28"/>
      <c r="X75" s="28"/>
      <c r="Y75" s="28"/>
      <c r="Z75" s="27"/>
    </row>
    <row r="76" spans="1:26" ht="26.25" customHeight="1" x14ac:dyDescent="0.25">
      <c r="A76" s="88"/>
      <c r="B76" s="89"/>
      <c r="C76" s="95"/>
      <c r="D76" s="76"/>
      <c r="E76" s="28" t="s">
        <v>32</v>
      </c>
      <c r="F76" s="29">
        <v>0</v>
      </c>
      <c r="G76" s="28"/>
      <c r="H76" s="28"/>
      <c r="I76" s="28"/>
      <c r="J76" s="28"/>
      <c r="K76" s="28"/>
      <c r="L76" s="29">
        <v>0</v>
      </c>
      <c r="M76" s="29">
        <v>0</v>
      </c>
      <c r="N76" s="29">
        <v>0</v>
      </c>
      <c r="O76" s="30"/>
      <c r="P76" s="30"/>
      <c r="Q76" s="30"/>
      <c r="R76" s="28"/>
      <c r="S76" s="28"/>
      <c r="T76" s="28"/>
      <c r="U76" s="29">
        <v>0</v>
      </c>
      <c r="V76" s="28"/>
      <c r="W76" s="28"/>
      <c r="X76" s="28"/>
      <c r="Y76" s="28"/>
      <c r="Z76" s="27"/>
    </row>
    <row r="77" spans="1:26" ht="15" customHeight="1" x14ac:dyDescent="0.25">
      <c r="A77" s="88"/>
      <c r="B77" s="89"/>
      <c r="C77" s="95"/>
      <c r="D77" s="77"/>
      <c r="E77" s="28" t="s">
        <v>30</v>
      </c>
      <c r="F77" s="29">
        <v>0</v>
      </c>
      <c r="G77" s="28"/>
      <c r="H77" s="28"/>
      <c r="I77" s="28"/>
      <c r="J77" s="28"/>
      <c r="K77" s="28"/>
      <c r="L77" s="29">
        <v>0</v>
      </c>
      <c r="M77" s="29">
        <v>0</v>
      </c>
      <c r="N77" s="29">
        <v>0</v>
      </c>
      <c r="O77" s="30"/>
      <c r="P77" s="30"/>
      <c r="Q77" s="30"/>
      <c r="R77" s="28"/>
      <c r="S77" s="28"/>
      <c r="T77" s="28"/>
      <c r="U77" s="29">
        <v>0</v>
      </c>
      <c r="V77" s="28"/>
      <c r="W77" s="28"/>
      <c r="X77" s="28"/>
      <c r="Y77" s="28"/>
      <c r="Z77" s="27"/>
    </row>
    <row r="78" spans="1:26" ht="15" customHeight="1" x14ac:dyDescent="0.25">
      <c r="A78" s="88"/>
      <c r="B78" s="89"/>
      <c r="C78" s="95"/>
      <c r="D78" s="97" t="s">
        <v>34</v>
      </c>
      <c r="E78" s="98"/>
      <c r="F78" s="29">
        <v>593997</v>
      </c>
      <c r="G78" s="28"/>
      <c r="H78" s="28"/>
      <c r="I78" s="28"/>
      <c r="J78" s="28"/>
      <c r="K78" s="28"/>
      <c r="L78" s="29">
        <v>297719</v>
      </c>
      <c r="M78" s="29">
        <v>297719</v>
      </c>
      <c r="N78" s="29">
        <v>297719</v>
      </c>
      <c r="O78" s="30"/>
      <c r="P78" s="30"/>
      <c r="Q78" s="30"/>
      <c r="R78" s="28"/>
      <c r="S78" s="28"/>
      <c r="T78" s="28"/>
      <c r="U78" s="30">
        <v>296278</v>
      </c>
      <c r="V78" s="28"/>
      <c r="W78" s="28"/>
      <c r="X78" s="28"/>
      <c r="Y78" s="28"/>
      <c r="Z78" s="27"/>
    </row>
    <row r="79" spans="1:26" ht="55.5" customHeight="1" x14ac:dyDescent="0.25">
      <c r="A79" s="88"/>
      <c r="B79" s="89"/>
      <c r="C79" s="95"/>
      <c r="D79" s="97" t="s">
        <v>52</v>
      </c>
      <c r="E79" s="98"/>
      <c r="F79" s="28">
        <v>26.77</v>
      </c>
      <c r="G79" s="28"/>
      <c r="H79" s="28"/>
      <c r="I79" s="28"/>
      <c r="J79" s="28"/>
      <c r="K79" s="28"/>
      <c r="L79" s="29">
        <v>13.42</v>
      </c>
      <c r="M79" s="29">
        <v>13.42</v>
      </c>
      <c r="N79" s="29">
        <v>13.42</v>
      </c>
      <c r="O79" s="30"/>
      <c r="P79" s="30"/>
      <c r="Q79" s="30"/>
      <c r="R79" s="28"/>
      <c r="S79" s="28"/>
      <c r="T79" s="28"/>
      <c r="U79" s="30">
        <v>13.35</v>
      </c>
      <c r="V79" s="28"/>
      <c r="W79" s="28"/>
      <c r="X79" s="28"/>
      <c r="Y79" s="28"/>
      <c r="Z79" s="27"/>
    </row>
    <row r="80" spans="1:26" ht="62.25" customHeight="1" x14ac:dyDescent="0.25">
      <c r="A80" s="90"/>
      <c r="B80" s="91"/>
      <c r="C80" s="96"/>
      <c r="D80" s="97" t="s">
        <v>53</v>
      </c>
      <c r="E80" s="98"/>
      <c r="F80" s="28" t="s">
        <v>61</v>
      </c>
      <c r="G80" s="28"/>
      <c r="H80" s="28"/>
      <c r="I80" s="28"/>
      <c r="J80" s="28"/>
      <c r="K80" s="28"/>
      <c r="L80" s="28" t="s">
        <v>61</v>
      </c>
      <c r="M80" s="28" t="s">
        <v>61</v>
      </c>
      <c r="N80" s="30"/>
      <c r="O80" s="30"/>
      <c r="P80" s="30"/>
      <c r="Q80" s="30"/>
      <c r="R80" s="28"/>
      <c r="S80" s="28"/>
      <c r="T80" s="28"/>
      <c r="U80" s="28"/>
      <c r="V80" s="28"/>
      <c r="W80" s="28"/>
      <c r="X80" s="28"/>
      <c r="Y80" s="28"/>
      <c r="Z80" s="27"/>
    </row>
    <row r="81" spans="1:26" ht="30" customHeight="1" x14ac:dyDescent="0.25">
      <c r="A81" s="86" t="s">
        <v>63</v>
      </c>
      <c r="B81" s="87"/>
      <c r="C81" s="92">
        <v>28892.400000000001</v>
      </c>
      <c r="D81" s="69" t="s">
        <v>49</v>
      </c>
      <c r="E81" s="28" t="s">
        <v>28</v>
      </c>
      <c r="F81" s="29">
        <v>5438028.8099999996</v>
      </c>
      <c r="G81" s="28"/>
      <c r="H81" s="28"/>
      <c r="I81" s="28"/>
      <c r="J81" s="28"/>
      <c r="K81" s="28"/>
      <c r="L81" s="29">
        <v>5141750.8099999996</v>
      </c>
      <c r="M81" s="29">
        <v>5141750.8099999996</v>
      </c>
      <c r="N81" s="29">
        <v>930919</v>
      </c>
      <c r="O81" s="30"/>
      <c r="P81" s="30"/>
      <c r="Q81" s="30"/>
      <c r="R81" s="28"/>
      <c r="S81" s="28"/>
      <c r="T81" s="28"/>
      <c r="U81" s="30">
        <v>296278</v>
      </c>
      <c r="V81" s="28"/>
      <c r="W81" s="28"/>
      <c r="X81" s="28"/>
      <c r="Y81" s="28"/>
      <c r="Z81" s="24"/>
    </row>
    <row r="82" spans="1:26" ht="43.5" customHeight="1" x14ac:dyDescent="0.25">
      <c r="A82" s="88"/>
      <c r="B82" s="89"/>
      <c r="C82" s="92"/>
      <c r="D82" s="69"/>
      <c r="E82" s="28" t="s">
        <v>29</v>
      </c>
      <c r="F82" s="28"/>
      <c r="G82" s="28"/>
      <c r="H82" s="28"/>
      <c r="I82" s="28"/>
      <c r="J82" s="28"/>
      <c r="K82" s="28"/>
      <c r="L82" s="28"/>
      <c r="M82" s="28"/>
      <c r="N82" s="30"/>
      <c r="O82" s="30"/>
      <c r="P82" s="30"/>
      <c r="Q82" s="30"/>
      <c r="R82" s="28"/>
      <c r="S82" s="28"/>
      <c r="T82" s="28"/>
      <c r="U82" s="30"/>
      <c r="V82" s="28"/>
      <c r="W82" s="28"/>
      <c r="X82" s="28"/>
      <c r="Y82" s="28"/>
      <c r="Z82" s="24"/>
    </row>
    <row r="83" spans="1:26" ht="73.5" customHeight="1" x14ac:dyDescent="0.25">
      <c r="A83" s="88"/>
      <c r="B83" s="89"/>
      <c r="C83" s="92"/>
      <c r="D83" s="69" t="s">
        <v>50</v>
      </c>
      <c r="E83" s="28" t="s">
        <v>51</v>
      </c>
      <c r="F83" s="29">
        <v>0</v>
      </c>
      <c r="G83" s="28"/>
      <c r="H83" s="28"/>
      <c r="I83" s="28"/>
      <c r="J83" s="28"/>
      <c r="K83" s="28"/>
      <c r="L83" s="29">
        <v>0</v>
      </c>
      <c r="M83" s="29">
        <v>0</v>
      </c>
      <c r="N83" s="29">
        <v>0</v>
      </c>
      <c r="O83" s="30"/>
      <c r="P83" s="30"/>
      <c r="Q83" s="30"/>
      <c r="R83" s="28"/>
      <c r="S83" s="28"/>
      <c r="T83" s="28"/>
      <c r="U83" s="29">
        <v>0</v>
      </c>
      <c r="V83" s="28"/>
      <c r="W83" s="28"/>
      <c r="X83" s="28"/>
      <c r="Y83" s="28"/>
      <c r="Z83" s="24"/>
    </row>
    <row r="84" spans="1:26" ht="26.25" customHeight="1" x14ac:dyDescent="0.25">
      <c r="A84" s="88"/>
      <c r="B84" s="89"/>
      <c r="C84" s="92"/>
      <c r="D84" s="69"/>
      <c r="E84" s="28" t="s">
        <v>31</v>
      </c>
      <c r="F84" s="29">
        <v>0</v>
      </c>
      <c r="G84" s="28"/>
      <c r="H84" s="28"/>
      <c r="I84" s="28"/>
      <c r="J84" s="28"/>
      <c r="K84" s="28"/>
      <c r="L84" s="29">
        <v>0</v>
      </c>
      <c r="M84" s="29">
        <v>0</v>
      </c>
      <c r="N84" s="29">
        <v>0</v>
      </c>
      <c r="O84" s="30"/>
      <c r="P84" s="30"/>
      <c r="Q84" s="30"/>
      <c r="R84" s="28"/>
      <c r="S84" s="28"/>
      <c r="T84" s="28"/>
      <c r="U84" s="29">
        <v>0</v>
      </c>
      <c r="V84" s="28"/>
      <c r="W84" s="28"/>
      <c r="X84" s="28"/>
      <c r="Y84" s="28"/>
      <c r="Z84" s="24"/>
    </row>
    <row r="85" spans="1:26" ht="26.25" customHeight="1" x14ac:dyDescent="0.25">
      <c r="A85" s="88"/>
      <c r="B85" s="89"/>
      <c r="C85" s="92"/>
      <c r="D85" s="69"/>
      <c r="E85" s="28" t="s">
        <v>32</v>
      </c>
      <c r="F85" s="29">
        <v>0</v>
      </c>
      <c r="G85" s="28"/>
      <c r="H85" s="28"/>
      <c r="I85" s="28"/>
      <c r="J85" s="28"/>
      <c r="K85" s="28"/>
      <c r="L85" s="29">
        <v>0</v>
      </c>
      <c r="M85" s="29">
        <v>0</v>
      </c>
      <c r="N85" s="29">
        <v>0</v>
      </c>
      <c r="O85" s="30"/>
      <c r="P85" s="30"/>
      <c r="Q85" s="30"/>
      <c r="R85" s="28"/>
      <c r="S85" s="28"/>
      <c r="T85" s="28"/>
      <c r="U85" s="29">
        <v>0</v>
      </c>
      <c r="V85" s="28"/>
      <c r="W85" s="28"/>
      <c r="X85" s="28"/>
      <c r="Y85" s="28"/>
      <c r="Z85" s="24"/>
    </row>
    <row r="86" spans="1:26" ht="15" customHeight="1" x14ac:dyDescent="0.25">
      <c r="A86" s="88"/>
      <c r="B86" s="89"/>
      <c r="C86" s="92"/>
      <c r="D86" s="69"/>
      <c r="E86" s="28" t="s">
        <v>30</v>
      </c>
      <c r="F86" s="29">
        <v>0</v>
      </c>
      <c r="G86" s="28"/>
      <c r="H86" s="28"/>
      <c r="I86" s="28"/>
      <c r="J86" s="28"/>
      <c r="K86" s="28"/>
      <c r="L86" s="29">
        <v>0</v>
      </c>
      <c r="M86" s="29">
        <v>0</v>
      </c>
      <c r="N86" s="29">
        <v>0</v>
      </c>
      <c r="O86" s="30"/>
      <c r="P86" s="30"/>
      <c r="Q86" s="30"/>
      <c r="R86" s="28"/>
      <c r="S86" s="28"/>
      <c r="T86" s="28"/>
      <c r="U86" s="29">
        <v>0</v>
      </c>
      <c r="V86" s="28"/>
      <c r="W86" s="28"/>
      <c r="X86" s="28"/>
      <c r="Y86" s="28"/>
      <c r="Z86" s="24"/>
    </row>
    <row r="87" spans="1:26" ht="15" customHeight="1" x14ac:dyDescent="0.25">
      <c r="A87" s="88"/>
      <c r="B87" s="89"/>
      <c r="C87" s="92"/>
      <c r="D87" s="93" t="s">
        <v>34</v>
      </c>
      <c r="E87" s="93"/>
      <c r="F87" s="29">
        <v>5438028.8099999996</v>
      </c>
      <c r="G87" s="28"/>
      <c r="H87" s="28"/>
      <c r="I87" s="28"/>
      <c r="J87" s="28"/>
      <c r="K87" s="28"/>
      <c r="L87" s="29">
        <v>5141750.8099999996</v>
      </c>
      <c r="M87" s="29">
        <v>5141750.8099999996</v>
      </c>
      <c r="N87" s="29">
        <f>N81</f>
        <v>930919</v>
      </c>
      <c r="O87" s="30"/>
      <c r="P87" s="30"/>
      <c r="Q87" s="30"/>
      <c r="R87" s="28"/>
      <c r="S87" s="28"/>
      <c r="T87" s="28"/>
      <c r="U87" s="30">
        <v>296278</v>
      </c>
      <c r="V87" s="28"/>
      <c r="W87" s="28"/>
      <c r="X87" s="28"/>
      <c r="Y87" s="28"/>
      <c r="Z87" s="24"/>
    </row>
    <row r="88" spans="1:26" ht="51.75" customHeight="1" x14ac:dyDescent="0.25">
      <c r="A88" s="88"/>
      <c r="B88" s="89"/>
      <c r="C88" s="92"/>
      <c r="D88" s="93" t="s">
        <v>52</v>
      </c>
      <c r="E88" s="93"/>
      <c r="F88" s="29">
        <v>188.22</v>
      </c>
      <c r="G88" s="28"/>
      <c r="H88" s="28"/>
      <c r="I88" s="28"/>
      <c r="J88" s="28"/>
      <c r="K88" s="28"/>
      <c r="L88" s="29">
        <v>177.96</v>
      </c>
      <c r="M88" s="29">
        <v>177.96</v>
      </c>
      <c r="N88" s="29">
        <f>N87/C81</f>
        <v>32.220203236837371</v>
      </c>
      <c r="O88" s="30"/>
      <c r="P88" s="30"/>
      <c r="Q88" s="30"/>
      <c r="R88" s="28"/>
      <c r="S88" s="28"/>
      <c r="T88" s="28"/>
      <c r="U88" s="30">
        <v>10.26</v>
      </c>
      <c r="V88" s="28"/>
      <c r="W88" s="28"/>
      <c r="X88" s="28"/>
      <c r="Y88" s="28"/>
      <c r="Z88" s="24"/>
    </row>
    <row r="89" spans="1:26" ht="62.25" customHeight="1" x14ac:dyDescent="0.25">
      <c r="A89" s="90"/>
      <c r="B89" s="91"/>
      <c r="C89" s="92"/>
      <c r="D89" s="93" t="s">
        <v>53</v>
      </c>
      <c r="E89" s="93"/>
      <c r="F89" s="28" t="s">
        <v>62</v>
      </c>
      <c r="G89" s="28" t="s">
        <v>62</v>
      </c>
      <c r="H89" s="28"/>
      <c r="I89" s="28" t="s">
        <v>62</v>
      </c>
      <c r="J89" s="28" t="s">
        <v>62</v>
      </c>
      <c r="K89" s="28"/>
      <c r="L89" s="28" t="s">
        <v>62</v>
      </c>
      <c r="M89" s="28" t="s">
        <v>62</v>
      </c>
      <c r="N89" s="30"/>
      <c r="O89" s="30" t="s">
        <v>62</v>
      </c>
      <c r="P89" s="30"/>
      <c r="Q89" s="30"/>
      <c r="R89" s="28"/>
      <c r="S89" s="28" t="s">
        <v>62</v>
      </c>
      <c r="T89" s="28"/>
      <c r="U89" s="28" t="s">
        <v>62</v>
      </c>
      <c r="V89" s="28" t="s">
        <v>62</v>
      </c>
      <c r="W89" s="28" t="s">
        <v>62</v>
      </c>
      <c r="X89" s="28"/>
      <c r="Y89" s="28" t="s">
        <v>62</v>
      </c>
      <c r="Z89" s="24"/>
    </row>
    <row r="90" spans="1:26" ht="64.5" customHeight="1" x14ac:dyDescent="0.25">
      <c r="E90" s="32"/>
    </row>
    <row r="91" spans="1:26" ht="115.5" customHeight="1" x14ac:dyDescent="0.25"/>
    <row r="92" spans="1:26" ht="26.25" customHeight="1" x14ac:dyDescent="0.25"/>
    <row r="93" spans="1:26" ht="26.25" customHeight="1" x14ac:dyDescent="0.25"/>
    <row r="94" spans="1:26" ht="26.25" customHeight="1" x14ac:dyDescent="0.25"/>
    <row r="95" spans="1:26" ht="15" customHeight="1" x14ac:dyDescent="0.25"/>
    <row r="96" spans="1:26" ht="15" customHeight="1" x14ac:dyDescent="0.25"/>
    <row r="97" ht="15" customHeight="1" x14ac:dyDescent="0.25"/>
    <row r="98" ht="26.25" customHeight="1" x14ac:dyDescent="0.25"/>
    <row r="99" ht="64.5" customHeight="1" x14ac:dyDescent="0.25"/>
    <row r="100" ht="115.5" customHeight="1" x14ac:dyDescent="0.25"/>
    <row r="101" ht="26.25" customHeight="1" x14ac:dyDescent="0.25"/>
    <row r="102" ht="26.25" customHeight="1" x14ac:dyDescent="0.25"/>
    <row r="103" ht="26.25" customHeight="1" x14ac:dyDescent="0.25"/>
    <row r="104" ht="15" customHeight="1" x14ac:dyDescent="0.25"/>
    <row r="105" ht="15" customHeight="1" x14ac:dyDescent="0.25"/>
    <row r="106" ht="15" customHeight="1" x14ac:dyDescent="0.25"/>
    <row r="107" ht="26.25" customHeight="1" x14ac:dyDescent="0.25"/>
    <row r="108" ht="64.5" customHeight="1" x14ac:dyDescent="0.25"/>
    <row r="109" ht="115.5" customHeight="1" x14ac:dyDescent="0.25"/>
    <row r="110" ht="26.25" customHeight="1" x14ac:dyDescent="0.25"/>
    <row r="111" ht="26.25" customHeight="1" x14ac:dyDescent="0.25"/>
    <row r="112" ht="26.25" customHeight="1" x14ac:dyDescent="0.25"/>
    <row r="113" ht="15" customHeight="1" x14ac:dyDescent="0.25"/>
    <row r="114" ht="93" customHeight="1" x14ac:dyDescent="0.25"/>
    <row r="115" ht="122.25" customHeight="1" x14ac:dyDescent="0.25"/>
    <row r="116" ht="26.25" customHeight="1" x14ac:dyDescent="0.25"/>
    <row r="117" ht="64.5" customHeight="1" x14ac:dyDescent="0.25"/>
    <row r="118" ht="115.5" customHeight="1" x14ac:dyDescent="0.25"/>
    <row r="119" ht="26.25" customHeight="1" x14ac:dyDescent="0.25"/>
    <row r="120" ht="26.25" customHeight="1" x14ac:dyDescent="0.25"/>
    <row r="121" ht="26.25" customHeight="1" x14ac:dyDescent="0.25"/>
    <row r="122" ht="15" customHeight="1" x14ac:dyDescent="0.25"/>
    <row r="123" ht="15" customHeight="1" x14ac:dyDescent="0.25"/>
    <row r="124" ht="15" customHeight="1" x14ac:dyDescent="0.25"/>
    <row r="125" ht="26.25" customHeight="1" x14ac:dyDescent="0.25"/>
    <row r="126" ht="64.5" customHeight="1" x14ac:dyDescent="0.25"/>
    <row r="127" ht="115.5" customHeight="1" x14ac:dyDescent="0.25"/>
    <row r="128" ht="26.25" customHeight="1" x14ac:dyDescent="0.25"/>
    <row r="129" ht="26.25" customHeight="1" x14ac:dyDescent="0.25"/>
    <row r="130" ht="26.25" customHeight="1" x14ac:dyDescent="0.25"/>
    <row r="131" ht="15" customHeight="1" x14ac:dyDescent="0.25"/>
    <row r="132" ht="15" customHeight="1" x14ac:dyDescent="0.25"/>
    <row r="133" ht="15" customHeight="1" x14ac:dyDescent="0.25"/>
    <row r="134" ht="26.25" customHeight="1" x14ac:dyDescent="0.25"/>
    <row r="135" ht="64.5" customHeight="1" x14ac:dyDescent="0.25"/>
    <row r="136" ht="115.5" customHeight="1" x14ac:dyDescent="0.25"/>
    <row r="137" ht="26.25" customHeight="1" x14ac:dyDescent="0.25"/>
    <row r="138" ht="26.25" customHeight="1" x14ac:dyDescent="0.25"/>
    <row r="139" ht="26.25" customHeight="1" x14ac:dyDescent="0.25"/>
    <row r="140" ht="15" customHeight="1" x14ac:dyDescent="0.25"/>
    <row r="141" ht="15" customHeight="1" x14ac:dyDescent="0.25"/>
    <row r="142" ht="15" customHeight="1" x14ac:dyDescent="0.25"/>
    <row r="143" ht="26.25" customHeight="1" x14ac:dyDescent="0.25"/>
    <row r="144" ht="64.5" customHeight="1" x14ac:dyDescent="0.25"/>
    <row r="145" ht="115.5" customHeight="1" x14ac:dyDescent="0.25"/>
    <row r="146" ht="26.25" customHeight="1" x14ac:dyDescent="0.25"/>
    <row r="147" ht="26.25" customHeight="1" x14ac:dyDescent="0.25"/>
    <row r="148" ht="26.25" customHeight="1" x14ac:dyDescent="0.25"/>
    <row r="149" ht="15" customHeight="1" x14ac:dyDescent="0.25"/>
    <row r="150" ht="15" customHeight="1" x14ac:dyDescent="0.25"/>
    <row r="151" ht="15" customHeight="1" x14ac:dyDescent="0.25"/>
    <row r="152" ht="26.25" customHeight="1" x14ac:dyDescent="0.25"/>
    <row r="153" ht="64.5" customHeight="1" x14ac:dyDescent="0.25"/>
    <row r="154" ht="115.5" customHeight="1" x14ac:dyDescent="0.25"/>
    <row r="155" ht="26.25" customHeight="1" x14ac:dyDescent="0.25"/>
    <row r="156" ht="26.25" customHeight="1" x14ac:dyDescent="0.25"/>
    <row r="157" ht="26.25" customHeight="1" x14ac:dyDescent="0.25"/>
    <row r="158" ht="15" customHeight="1" x14ac:dyDescent="0.25"/>
    <row r="159" ht="15" customHeight="1" x14ac:dyDescent="0.25"/>
    <row r="160" ht="15" customHeight="1" x14ac:dyDescent="0.25"/>
  </sheetData>
  <mergeCells count="88">
    <mergeCell ref="A35:B43"/>
    <mergeCell ref="A72:B80"/>
    <mergeCell ref="A81:B89"/>
    <mergeCell ref="C81:C89"/>
    <mergeCell ref="D81:D82"/>
    <mergeCell ref="D83:D86"/>
    <mergeCell ref="D87:E87"/>
    <mergeCell ref="D88:E88"/>
    <mergeCell ref="D89:E89"/>
    <mergeCell ref="C72:C80"/>
    <mergeCell ref="D72:D73"/>
    <mergeCell ref="D74:D77"/>
    <mergeCell ref="D78:E78"/>
    <mergeCell ref="D79:E79"/>
    <mergeCell ref="D80:E80"/>
    <mergeCell ref="A63:A71"/>
    <mergeCell ref="B63:B71"/>
    <mergeCell ref="C63:C71"/>
    <mergeCell ref="D63:D64"/>
    <mergeCell ref="D65:D68"/>
    <mergeCell ref="D69:E69"/>
    <mergeCell ref="D70:E70"/>
    <mergeCell ref="D71:E71"/>
    <mergeCell ref="A54:A62"/>
    <mergeCell ref="B54:B62"/>
    <mergeCell ref="C54:C62"/>
    <mergeCell ref="D54:D55"/>
    <mergeCell ref="D56:D59"/>
    <mergeCell ref="D60:E60"/>
    <mergeCell ref="D61:E61"/>
    <mergeCell ref="D62:E62"/>
    <mergeCell ref="A44:Z44"/>
    <mergeCell ref="A45:A53"/>
    <mergeCell ref="B45:B53"/>
    <mergeCell ref="C45:C53"/>
    <mergeCell ref="D45:D46"/>
    <mergeCell ref="D47:D50"/>
    <mergeCell ref="D51:E51"/>
    <mergeCell ref="D52:E52"/>
    <mergeCell ref="D53:E53"/>
    <mergeCell ref="A6:Z6"/>
    <mergeCell ref="G8:M8"/>
    <mergeCell ref="A10:A14"/>
    <mergeCell ref="B10:B14"/>
    <mergeCell ref="C10:C14"/>
    <mergeCell ref="D10:E14"/>
    <mergeCell ref="F10:Z10"/>
    <mergeCell ref="F11:F14"/>
    <mergeCell ref="G11:Z11"/>
    <mergeCell ref="G12:G14"/>
    <mergeCell ref="M13:P13"/>
    <mergeCell ref="H12:H14"/>
    <mergeCell ref="I12:I14"/>
    <mergeCell ref="J12:U12"/>
    <mergeCell ref="V12:V14"/>
    <mergeCell ref="W12:W14"/>
    <mergeCell ref="Y12:Y14"/>
    <mergeCell ref="Z12:Z14"/>
    <mergeCell ref="J13:J14"/>
    <mergeCell ref="L13:L14"/>
    <mergeCell ref="Q13:Q14"/>
    <mergeCell ref="S13:S14"/>
    <mergeCell ref="U13:U14"/>
    <mergeCell ref="X12:X14"/>
    <mergeCell ref="A26:A34"/>
    <mergeCell ref="B26:B34"/>
    <mergeCell ref="C26:C34"/>
    <mergeCell ref="D26:D27"/>
    <mergeCell ref="D28:D31"/>
    <mergeCell ref="D15:E15"/>
    <mergeCell ref="A17:A25"/>
    <mergeCell ref="B17:B25"/>
    <mergeCell ref="C17:C25"/>
    <mergeCell ref="D17:D18"/>
    <mergeCell ref="D19:D22"/>
    <mergeCell ref="D23:E23"/>
    <mergeCell ref="D24:E24"/>
    <mergeCell ref="D25:E25"/>
    <mergeCell ref="E16:U16"/>
    <mergeCell ref="D32:E32"/>
    <mergeCell ref="D33:E33"/>
    <mergeCell ref="C35:C43"/>
    <mergeCell ref="D35:D36"/>
    <mergeCell ref="D37:D40"/>
    <mergeCell ref="D41:E41"/>
    <mergeCell ref="D42:E42"/>
    <mergeCell ref="D43:E43"/>
    <mergeCell ref="D34:E34"/>
  </mergeCells>
  <pageMargins left="0.15748031496062992" right="0.15748031496062992" top="0.23622047244094491" bottom="0.19685039370078741" header="0.15748031496062992" footer="0.15748031496062992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ПР. 1- Ф1  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2016-11-24T07:25:20Z</cp:lastPrinted>
  <dcterms:created xsi:type="dcterms:W3CDTF">2014-11-17T06:23:06Z</dcterms:created>
  <dcterms:modified xsi:type="dcterms:W3CDTF">2016-11-24T07:30:46Z</dcterms:modified>
</cp:coreProperties>
</file>